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eronica\Desktop\RSP\DictamenV2_210122\ANEXOS_RSP_CEN\"/>
    </mc:Choice>
  </mc:AlternateContent>
  <bookViews>
    <workbookView xWindow="-120" yWindow="-120" windowWidth="20736" windowHeight="11160"/>
  </bookViews>
  <sheets>
    <sheet name="ANEXO 4-RSP-CEN" sheetId="6" r:id="rId1"/>
  </sheets>
  <definedNames>
    <definedName name="_xlnm._FilterDatabase" localSheetId="0" hidden="1">'ANEXO 4-RSP-CEN'!$A$14:$CG$45</definedName>
    <definedName name="_xlnm.Print_Area" localSheetId="0">'ANEXO 4-RSP-CEN'!$A$1:$CG$43</definedName>
    <definedName name="_xlnm.Print_Titles" localSheetId="0">'ANEXO 4-RSP-CEN'!$1:$10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B30" i="6" l="1"/>
  <c r="CB29" i="6"/>
  <c r="CB28" i="6"/>
  <c r="CB27" i="6"/>
  <c r="CB26" i="6"/>
  <c r="CB25" i="6"/>
  <c r="CB24" i="6"/>
  <c r="CB23" i="6"/>
  <c r="CB22" i="6"/>
  <c r="CB21" i="6"/>
  <c r="CB20" i="6"/>
  <c r="CB19" i="6"/>
  <c r="CB18" i="6"/>
  <c r="CB17" i="6"/>
  <c r="BZ17" i="6"/>
  <c r="BZ18" i="6"/>
  <c r="BZ19" i="6"/>
  <c r="BZ20" i="6"/>
  <c r="CF20" i="6" s="1"/>
  <c r="BZ21" i="6"/>
  <c r="BZ22" i="6"/>
  <c r="BZ23" i="6"/>
  <c r="BZ24" i="6"/>
  <c r="CF24" i="6" s="1"/>
  <c r="BZ25" i="6"/>
  <c r="BZ26" i="6"/>
  <c r="BZ27" i="6"/>
  <c r="BZ28" i="6"/>
  <c r="CF28" i="6" s="1"/>
  <c r="BZ29" i="6"/>
  <c r="BZ30" i="6"/>
  <c r="BY30" i="6"/>
  <c r="BY29" i="6"/>
  <c r="BY28" i="6"/>
  <c r="BY27" i="6"/>
  <c r="BY26" i="6"/>
  <c r="BY25" i="6"/>
  <c r="BY24" i="6"/>
  <c r="BY23" i="6"/>
  <c r="BY22" i="6"/>
  <c r="BY21" i="6"/>
  <c r="BY20" i="6"/>
  <c r="BY19" i="6"/>
  <c r="BY18" i="6"/>
  <c r="BY17" i="6"/>
  <c r="BY16" i="6"/>
  <c r="BZ16" i="6"/>
  <c r="CB16" i="6"/>
  <c r="CI32" i="6"/>
  <c r="CH32" i="6"/>
  <c r="CC32" i="6"/>
  <c r="CA32" i="6"/>
  <c r="BX32" i="6"/>
  <c r="BX45" i="6" s="1"/>
  <c r="BW32" i="6"/>
  <c r="BW45" i="6" s="1"/>
  <c r="BV32" i="6"/>
  <c r="BU32" i="6"/>
  <c r="BT32" i="6"/>
  <c r="BS32" i="6"/>
  <c r="BR32" i="6"/>
  <c r="BL32" i="6"/>
  <c r="BL45" i="6" s="1"/>
  <c r="BK32" i="6"/>
  <c r="BK45" i="6" s="1"/>
  <c r="BJ32" i="6"/>
  <c r="BI32" i="6"/>
  <c r="BH32" i="6"/>
  <c r="BG32" i="6"/>
  <c r="BF32" i="6"/>
  <c r="BE32" i="6"/>
  <c r="BD32" i="6"/>
  <c r="BC32" i="6"/>
  <c r="BB32" i="6"/>
  <c r="BA32" i="6"/>
  <c r="AS32" i="6"/>
  <c r="AR32" i="6"/>
  <c r="AQ32" i="6"/>
  <c r="AP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CG28" i="6" l="1"/>
  <c r="CJ28" i="6" s="1"/>
  <c r="CG24" i="6"/>
  <c r="CJ24" i="6" s="1"/>
  <c r="CG20" i="6"/>
  <c r="CJ20" i="6" s="1"/>
  <c r="CF27" i="6"/>
  <c r="CG27" i="6" s="1"/>
  <c r="CJ27" i="6" s="1"/>
  <c r="CF23" i="6"/>
  <c r="CG23" i="6" s="1"/>
  <c r="CJ23" i="6" s="1"/>
  <c r="CF19" i="6"/>
  <c r="CG19" i="6" s="1"/>
  <c r="CJ19" i="6" s="1"/>
  <c r="CF30" i="6"/>
  <c r="CG30" i="6" s="1"/>
  <c r="CJ30" i="6" s="1"/>
  <c r="CF26" i="6"/>
  <c r="CG26" i="6" s="1"/>
  <c r="CJ26" i="6" s="1"/>
  <c r="CF22" i="6"/>
  <c r="CG22" i="6" s="1"/>
  <c r="CJ22" i="6" s="1"/>
  <c r="CF18" i="6"/>
  <c r="CG18" i="6" s="1"/>
  <c r="CJ18" i="6" s="1"/>
  <c r="CF29" i="6"/>
  <c r="CG29" i="6" s="1"/>
  <c r="CJ29" i="6" s="1"/>
  <c r="CF25" i="6"/>
  <c r="CG25" i="6" s="1"/>
  <c r="CJ25" i="6" s="1"/>
  <c r="CF21" i="6"/>
  <c r="CG21" i="6" s="1"/>
  <c r="CJ21" i="6" s="1"/>
  <c r="CF17" i="6"/>
  <c r="CG17" i="6" s="1"/>
  <c r="CJ17" i="6" s="1"/>
  <c r="CF16" i="6"/>
  <c r="CG16" i="6" s="1"/>
  <c r="CJ16" i="6" s="1"/>
  <c r="CI41" i="6" l="1"/>
  <c r="CH41" i="6"/>
  <c r="CC41" i="6"/>
  <c r="CA41" i="6"/>
  <c r="BV41" i="6"/>
  <c r="BU41" i="6"/>
  <c r="BT41" i="6"/>
  <c r="BS41" i="6"/>
  <c r="BR41" i="6"/>
  <c r="BJ41" i="6"/>
  <c r="BI41" i="6"/>
  <c r="BH41" i="6"/>
  <c r="BG41" i="6"/>
  <c r="BF41" i="6"/>
  <c r="BE41" i="6"/>
  <c r="BD41" i="6"/>
  <c r="BC41" i="6"/>
  <c r="BB41" i="6"/>
  <c r="BA41" i="6"/>
  <c r="AS41" i="6"/>
  <c r="AR41" i="6"/>
  <c r="AQ41" i="6"/>
  <c r="AP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X41" i="6"/>
  <c r="W41" i="6"/>
  <c r="V41" i="6"/>
  <c r="U41" i="6"/>
  <c r="T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CB40" i="6"/>
  <c r="CB41" i="6" s="1"/>
  <c r="BZ40" i="6"/>
  <c r="CF40" i="6" s="1"/>
  <c r="CF41" i="6" s="1"/>
  <c r="BQ40" i="6"/>
  <c r="BQ41" i="6" s="1"/>
  <c r="BP40" i="6"/>
  <c r="BP41" i="6" s="1"/>
  <c r="BO40" i="6"/>
  <c r="BO41" i="6" s="1"/>
  <c r="BN40" i="6"/>
  <c r="BN41" i="6" s="1"/>
  <c r="BM40" i="6"/>
  <c r="BM41" i="6" s="1"/>
  <c r="AZ40" i="6"/>
  <c r="AZ41" i="6" s="1"/>
  <c r="AY40" i="6"/>
  <c r="AY41" i="6" s="1"/>
  <c r="AX40" i="6"/>
  <c r="AX41" i="6" s="1"/>
  <c r="AW40" i="6"/>
  <c r="AW41" i="6" s="1"/>
  <c r="AV40" i="6"/>
  <c r="AV41" i="6" s="1"/>
  <c r="AO40" i="6"/>
  <c r="AO41" i="6" s="1"/>
  <c r="AN40" i="6"/>
  <c r="AN41" i="6" s="1"/>
  <c r="AM40" i="6"/>
  <c r="AM41" i="6" s="1"/>
  <c r="AL40" i="6"/>
  <c r="AL41" i="6" s="1"/>
  <c r="CI38" i="6"/>
  <c r="CH38" i="6"/>
  <c r="CC38" i="6"/>
  <c r="CA38" i="6"/>
  <c r="BV38" i="6"/>
  <c r="BU38" i="6"/>
  <c r="BT38" i="6"/>
  <c r="BS38" i="6"/>
  <c r="BR38" i="6"/>
  <c r="BJ38" i="6"/>
  <c r="BI38" i="6"/>
  <c r="BH38" i="6"/>
  <c r="BG38" i="6"/>
  <c r="BF38" i="6"/>
  <c r="BE38" i="6"/>
  <c r="BD38" i="6"/>
  <c r="BC38" i="6"/>
  <c r="BB38" i="6"/>
  <c r="BA38" i="6"/>
  <c r="AS38" i="6"/>
  <c r="AR38" i="6"/>
  <c r="AQ38" i="6"/>
  <c r="AP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T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CB37" i="6"/>
  <c r="BZ37" i="6"/>
  <c r="BZ38" i="6" s="1"/>
  <c r="BQ37" i="6"/>
  <c r="BQ38" i="6" s="1"/>
  <c r="BP37" i="6"/>
  <c r="BP38" i="6" s="1"/>
  <c r="BO37" i="6"/>
  <c r="BO38" i="6" s="1"/>
  <c r="BN37" i="6"/>
  <c r="BN38" i="6" s="1"/>
  <c r="BM37" i="6"/>
  <c r="BM38" i="6" s="1"/>
  <c r="AZ37" i="6"/>
  <c r="AZ38" i="6" s="1"/>
  <c r="AY37" i="6"/>
  <c r="AY38" i="6" s="1"/>
  <c r="AX37" i="6"/>
  <c r="AX38" i="6" s="1"/>
  <c r="AW37" i="6"/>
  <c r="AW38" i="6" s="1"/>
  <c r="AV37" i="6"/>
  <c r="AV38" i="6" s="1"/>
  <c r="AO37" i="6"/>
  <c r="AO38" i="6" s="1"/>
  <c r="AN37" i="6"/>
  <c r="AN38" i="6" s="1"/>
  <c r="AM37" i="6"/>
  <c r="AL37" i="6"/>
  <c r="AL38" i="6" s="1"/>
  <c r="CI35" i="6"/>
  <c r="CI45" i="6" s="1"/>
  <c r="CH35" i="6"/>
  <c r="CC35" i="6"/>
  <c r="CA35" i="6"/>
  <c r="BV35" i="6"/>
  <c r="BV45" i="6" s="1"/>
  <c r="BU35" i="6"/>
  <c r="BT35" i="6"/>
  <c r="BS35" i="6"/>
  <c r="BR35" i="6"/>
  <c r="BR45" i="6" s="1"/>
  <c r="BJ35" i="6"/>
  <c r="BI35" i="6"/>
  <c r="BH35" i="6"/>
  <c r="BG35" i="6"/>
  <c r="BG45" i="6" s="1"/>
  <c r="BF35" i="6"/>
  <c r="BE35" i="6"/>
  <c r="BD35" i="6"/>
  <c r="BC35" i="6"/>
  <c r="BC45" i="6" s="1"/>
  <c r="BB35" i="6"/>
  <c r="BA35" i="6"/>
  <c r="AS35" i="6"/>
  <c r="AR35" i="6"/>
  <c r="AR45" i="6" s="1"/>
  <c r="AQ35" i="6"/>
  <c r="AP35" i="6"/>
  <c r="AK35" i="6"/>
  <c r="AJ35" i="6"/>
  <c r="AJ45" i="6" s="1"/>
  <c r="AI35" i="6"/>
  <c r="AH35" i="6"/>
  <c r="AG35" i="6"/>
  <c r="AF35" i="6"/>
  <c r="AF45" i="6" s="1"/>
  <c r="AE35" i="6"/>
  <c r="AD35" i="6"/>
  <c r="AC35" i="6"/>
  <c r="AB35" i="6"/>
  <c r="AB45" i="6" s="1"/>
  <c r="AA35" i="6"/>
  <c r="Z35" i="6"/>
  <c r="Y35" i="6"/>
  <c r="X35" i="6"/>
  <c r="X45" i="6" s="1"/>
  <c r="W35" i="6"/>
  <c r="V35" i="6"/>
  <c r="U35" i="6"/>
  <c r="T35" i="6"/>
  <c r="T45" i="6" s="1"/>
  <c r="R35" i="6"/>
  <c r="Q35" i="6"/>
  <c r="P35" i="6"/>
  <c r="O35" i="6"/>
  <c r="O45" i="6" s="1"/>
  <c r="N35" i="6"/>
  <c r="M35" i="6"/>
  <c r="L35" i="6"/>
  <c r="K35" i="6"/>
  <c r="K45" i="6" s="1"/>
  <c r="J35" i="6"/>
  <c r="I35" i="6"/>
  <c r="H35" i="6"/>
  <c r="G35" i="6"/>
  <c r="G45" i="6" s="1"/>
  <c r="F35" i="6"/>
  <c r="E35" i="6"/>
  <c r="CB34" i="6"/>
  <c r="CB35" i="6" s="1"/>
  <c r="BZ34" i="6"/>
  <c r="BZ35" i="6" s="1"/>
  <c r="BQ34" i="6"/>
  <c r="BQ35" i="6" s="1"/>
  <c r="BP34" i="6"/>
  <c r="BP35" i="6" s="1"/>
  <c r="BO34" i="6"/>
  <c r="BO35" i="6" s="1"/>
  <c r="BN34" i="6"/>
  <c r="BN35" i="6" s="1"/>
  <c r="BM34" i="6"/>
  <c r="BM35" i="6" s="1"/>
  <c r="AZ34" i="6"/>
  <c r="AZ35" i="6" s="1"/>
  <c r="AY34" i="6"/>
  <c r="AY35" i="6" s="1"/>
  <c r="AX34" i="6"/>
  <c r="AX35" i="6" s="1"/>
  <c r="AW34" i="6"/>
  <c r="AW35" i="6" s="1"/>
  <c r="AV34" i="6"/>
  <c r="AV35" i="6" s="1"/>
  <c r="AO34" i="6"/>
  <c r="AO35" i="6" s="1"/>
  <c r="AN34" i="6"/>
  <c r="AN35" i="6" s="1"/>
  <c r="AM34" i="6"/>
  <c r="AM35" i="6" s="1"/>
  <c r="AL34" i="6"/>
  <c r="CB32" i="6"/>
  <c r="BQ32" i="6"/>
  <c r="BQ45" i="6" s="1"/>
  <c r="BP32" i="6"/>
  <c r="BO32" i="6"/>
  <c r="BN32" i="6"/>
  <c r="BM32" i="6"/>
  <c r="BM45" i="6" s="1"/>
  <c r="AZ32" i="6"/>
  <c r="AY32" i="6"/>
  <c r="AX32" i="6"/>
  <c r="AW32" i="6"/>
  <c r="AW45" i="6" s="1"/>
  <c r="AV32" i="6"/>
  <c r="AO32" i="6"/>
  <c r="AN32" i="6"/>
  <c r="AM32" i="6"/>
  <c r="AL32" i="6"/>
  <c r="AL35" i="6"/>
  <c r="F45" i="6" l="1"/>
  <c r="J45" i="6"/>
  <c r="N45" i="6"/>
  <c r="R45" i="6"/>
  <c r="W45" i="6"/>
  <c r="AA45" i="6"/>
  <c r="AE45" i="6"/>
  <c r="AI45" i="6"/>
  <c r="AQ45" i="6"/>
  <c r="BB45" i="6"/>
  <c r="BF45" i="6"/>
  <c r="BJ45" i="6"/>
  <c r="BU45" i="6"/>
  <c r="CH45" i="6"/>
  <c r="AN45" i="6"/>
  <c r="AX45" i="6"/>
  <c r="BN45" i="6"/>
  <c r="H45" i="6"/>
  <c r="L45" i="6"/>
  <c r="P45" i="6"/>
  <c r="U45" i="6"/>
  <c r="Y45" i="6"/>
  <c r="AC45" i="6"/>
  <c r="AG45" i="6"/>
  <c r="AK45" i="6"/>
  <c r="AS45" i="6"/>
  <c r="BD45" i="6"/>
  <c r="BH45" i="6"/>
  <c r="BS45" i="6"/>
  <c r="CA45" i="6"/>
  <c r="AO45" i="6"/>
  <c r="AY45" i="6"/>
  <c r="BO45" i="6"/>
  <c r="E45" i="6"/>
  <c r="I45" i="6"/>
  <c r="M45" i="6"/>
  <c r="Q45" i="6"/>
  <c r="V45" i="6"/>
  <c r="Z45" i="6"/>
  <c r="AD45" i="6"/>
  <c r="AH45" i="6"/>
  <c r="AP45" i="6"/>
  <c r="BA45" i="6"/>
  <c r="BE45" i="6"/>
  <c r="BI45" i="6"/>
  <c r="BT45" i="6"/>
  <c r="CC45" i="6"/>
  <c r="AL45" i="6"/>
  <c r="AV45" i="6"/>
  <c r="AZ45" i="6"/>
  <c r="BP45" i="6"/>
  <c r="BZ32" i="6"/>
  <c r="BZ41" i="6"/>
  <c r="BY34" i="6"/>
  <c r="BY35" i="6" s="1"/>
  <c r="BY40" i="6"/>
  <c r="S35" i="6"/>
  <c r="AM38" i="6"/>
  <c r="AM45" i="6" s="1"/>
  <c r="BY37" i="6"/>
  <c r="BY38" i="6" s="1"/>
  <c r="S38" i="6"/>
  <c r="S41" i="6"/>
  <c r="CF37" i="6"/>
  <c r="CB38" i="6"/>
  <c r="CB45" i="6" s="1"/>
  <c r="CF34" i="6"/>
  <c r="S45" i="6" l="1"/>
  <c r="BZ45" i="6"/>
  <c r="BY32" i="6"/>
  <c r="CF32" i="6"/>
  <c r="CG40" i="6"/>
  <c r="BY41" i="6"/>
  <c r="CF35" i="6"/>
  <c r="CG34" i="6"/>
  <c r="M49" i="6"/>
  <c r="CF38" i="6"/>
  <c r="CG37" i="6"/>
  <c r="CF45" i="6" l="1"/>
  <c r="BY45" i="6"/>
  <c r="CG32" i="6"/>
  <c r="CJ40" i="6"/>
  <c r="CJ41" i="6" s="1"/>
  <c r="CG41" i="6"/>
  <c r="CG38" i="6"/>
  <c r="CJ37" i="6"/>
  <c r="CJ38" i="6" s="1"/>
  <c r="CJ34" i="6"/>
  <c r="CJ35" i="6" s="1"/>
  <c r="CG35" i="6"/>
  <c r="CG45" i="6" l="1"/>
  <c r="CG49" i="6" s="1"/>
  <c r="CJ32" i="6"/>
  <c r="CJ45" i="6" s="1"/>
</calcChain>
</file>

<file path=xl/comments1.xml><?xml version="1.0" encoding="utf-8"?>
<comments xmlns="http://schemas.openxmlformats.org/spreadsheetml/2006/main">
  <authors>
    <author>INE</author>
  </authors>
  <commentList>
    <comment ref="AP14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BA14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F14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R14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sharedStrings.xml><?xml version="1.0" encoding="utf-8"?>
<sst xmlns="http://schemas.openxmlformats.org/spreadsheetml/2006/main" count="223" uniqueCount="173">
  <si>
    <t>UNIDAD TÉCNICA DE FISCALIZACIÓN</t>
  </si>
  <si>
    <t>DIRECCIÓN DE AUDITORÍA DE PARTIDOS POLÍTICOS,  AGRUPACIONES POLÍTICAS Y OTROS</t>
  </si>
  <si>
    <t/>
  </si>
  <si>
    <t>2014</t>
  </si>
  <si>
    <t>2015</t>
  </si>
  <si>
    <t>2016</t>
  </si>
  <si>
    <t>2017</t>
  </si>
  <si>
    <t>2018</t>
  </si>
  <si>
    <t>Sumas totales de Cuentas por Cobrar</t>
  </si>
  <si>
    <t>Comprobación:</t>
  </si>
  <si>
    <t>Diferencia</t>
  </si>
  <si>
    <t>V</t>
  </si>
  <si>
    <t>W</t>
  </si>
  <si>
    <t>X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</si>
  <si>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</si>
  <si>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</si>
  <si>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</si>
  <si>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</si>
  <si>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</si>
  <si>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</si>
  <si>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</si>
  <si>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</si>
  <si>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</si>
  <si>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</si>
  <si>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</si>
  <si>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</si>
  <si>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</si>
  <si>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</si>
  <si>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</si>
  <si>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</si>
  <si>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</si>
  <si>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</si>
  <si>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</si>
  <si>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</si>
  <si>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 xml:space="preserve">U </t>
  </si>
  <si>
    <t xml:space="preserve">Y </t>
  </si>
  <si>
    <t xml:space="preserve">Z </t>
  </si>
  <si>
    <t>Saldos de la balanza de comprobación del sujeto obligado al 31-12-19</t>
  </si>
  <si>
    <t>Saldos de la balanza de comprobación del sujeto obligado al 31-12-18</t>
  </si>
  <si>
    <t>2-1-01-00-0000</t>
  </si>
  <si>
    <t>PROVEEDORES</t>
  </si>
  <si>
    <t>SUBTOTAL</t>
  </si>
  <si>
    <t>21-02-00-0000</t>
  </si>
  <si>
    <t>CUENTAS POR PAGAR</t>
  </si>
  <si>
    <t>ACREEDORES DIVERSOS</t>
  </si>
  <si>
    <t>21-02-03-0000</t>
  </si>
  <si>
    <t>NOTA: Partidas no sujetas a sanción son, partidas inter-comité, intereses nominales, fondo de ahorro, sueldos por pagar, intereses moratorios devengados y multas</t>
  </si>
  <si>
    <t>Suma del saldo inicial</t>
  </si>
  <si>
    <t>Cons.</t>
  </si>
  <si>
    <t xml:space="preserve">Comité  </t>
  </si>
  <si>
    <t>Núm. de cuenta</t>
  </si>
  <si>
    <t>Nombre de la cuenta o subcuenta</t>
  </si>
  <si>
    <t>Saldo inicial al 01/01/19</t>
  </si>
  <si>
    <t>Pagos realizados en el ejercicio 2019</t>
  </si>
  <si>
    <t>Comprobaciones o pagos efectuadas en el ejercicio 2019</t>
  </si>
  <si>
    <t>Saldos con antigüedad mayor a un año</t>
  </si>
  <si>
    <t>Saldo con antigüedad menor a un año</t>
  </si>
  <si>
    <t>Saldo final al
 31-12-19 del sujeto obligado</t>
  </si>
  <si>
    <t>Ajustes y/o reclasificaciones 2da corrección derivado del oficio num/</t>
  </si>
  <si>
    <t>Saldo final ajustado de auditoría al
 31-12-19 del dictamen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</si>
  <si>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</si>
  <si>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</si>
  <si>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partidas no sujetas a sanción         </t>
  </si>
  <si>
    <t xml:space="preserve">De saldos sancionados en ejercicios anteriores del:                         </t>
  </si>
  <si>
    <t xml:space="preserve">De partidas no sujetas a sanción                   </t>
  </si>
  <si>
    <t>Pagos realiados en 2019</t>
  </si>
  <si>
    <t>Cargo</t>
  </si>
  <si>
    <t>Abono</t>
  </si>
  <si>
    <t>Propias del partido político</t>
  </si>
  <si>
    <t>Partidas no sujetas a sanción</t>
  </si>
  <si>
    <t>Saldos sancionados</t>
  </si>
  <si>
    <t>Saldos sin objeto de sanción</t>
  </si>
  <si>
    <t>Subtotal con antigüedad mayor a un año</t>
  </si>
  <si>
    <t>Referencia d
del oficio ine/utf/da/xxx/20</t>
  </si>
  <si>
    <t>Referencia d
final</t>
  </si>
  <si>
    <t>Subtotal con antigüedad menor a un año</t>
  </si>
  <si>
    <t>Seguimiento en 2020</t>
  </si>
  <si>
    <t>Comprobados y/o pagados en 2020</t>
  </si>
  <si>
    <t>Referencia a
del oficio ine/utf/da/xxx/20</t>
  </si>
  <si>
    <t>Referencia a
final</t>
  </si>
  <si>
    <t>Con antigüedad mayor a un año sin documentación que justifique su permanencia</t>
  </si>
  <si>
    <t>Con excepción legal y/o documentación comprobatoria que acredita su permanencia</t>
  </si>
  <si>
    <t>Comprobados y/o recuperados en 2020</t>
  </si>
  <si>
    <t>Referencia b
del oficio ine/utf/da/xxx/20</t>
  </si>
  <si>
    <t>Referencia b
final</t>
  </si>
  <si>
    <t>Referencia c
del oficio ine/utf/da/xxx/20</t>
  </si>
  <si>
    <t>Referencia c
final</t>
  </si>
  <si>
    <t>N-bis</t>
  </si>
  <si>
    <t>O bis</t>
  </si>
  <si>
    <t xml:space="preserve">Aa </t>
  </si>
  <si>
    <t xml:space="preserve">Ab </t>
  </si>
  <si>
    <t xml:space="preserve"> ac </t>
  </si>
  <si>
    <t xml:space="preserve">Ad </t>
  </si>
  <si>
    <t xml:space="preserve"> ad bis</t>
  </si>
  <si>
    <t>Ae=(f-u)-ae bis</t>
  </si>
  <si>
    <t>Af=(g-v)-af bis</t>
  </si>
  <si>
    <t>Ag=(h-w)-ag bis</t>
  </si>
  <si>
    <t>Ah=(i-x)-ah bis</t>
  </si>
  <si>
    <t>Ae bis</t>
  </si>
  <si>
    <t>Af bis</t>
  </si>
  <si>
    <t>Ag bis</t>
  </si>
  <si>
    <t>Ah bis</t>
  </si>
  <si>
    <t>Ai=(a-p) - ai bis - ai ter</t>
  </si>
  <si>
    <t>Aj=(b-q) - aj bis - aj ter</t>
  </si>
  <si>
    <t>Ak=(c-r) - ak bis - ak ter</t>
  </si>
  <si>
    <t>Al=(d-s) -al bis - al ter</t>
  </si>
  <si>
    <t>Am=(e-t) - am bis - am ter</t>
  </si>
  <si>
    <t>Ai bis</t>
  </si>
  <si>
    <t>Aj bis</t>
  </si>
  <si>
    <t>Ak bis</t>
  </si>
  <si>
    <t>Al bis</t>
  </si>
  <si>
    <t>Am bis</t>
  </si>
  <si>
    <t>Ai ter</t>
  </si>
  <si>
    <t>Aj ter</t>
  </si>
  <si>
    <t>Ak ter</t>
  </si>
  <si>
    <t>Al ter</t>
  </si>
  <si>
    <t>Am ter</t>
  </si>
  <si>
    <t>An=(j-y) - an bis</t>
  </si>
  <si>
    <t>Ao=(k-z) - ao bis</t>
  </si>
  <si>
    <t>Ap=(l-aa) - ap bis</t>
  </si>
  <si>
    <t>Aq=(m-ab) - aq bis</t>
  </si>
  <si>
    <t>Ar=(n-ac) - ar bis</t>
  </si>
  <si>
    <t>An bis</t>
  </si>
  <si>
    <t>Ao bis</t>
  </si>
  <si>
    <t>Ap bis</t>
  </si>
  <si>
    <t>Aq bis</t>
  </si>
  <si>
    <t>Ar bis</t>
  </si>
  <si>
    <t>As=(ae+af+ag+ah+ae bis+af bis+ag bis+ah bis+ai+aj+ak+al+am+ai bis+aj bis+ak bis+al bis+am bis+ai ter+aj ter+ak ter+al ter+am ter+an+ao+ap+aq+ar+an bis+ao bis+ap bis+aq bis+ar bis)</t>
  </si>
  <si>
    <t>At=(o-ad) - at bis</t>
  </si>
  <si>
    <t>At bis</t>
  </si>
  <si>
    <t>Au=(o bis - ad bis) -au bis</t>
  </si>
  <si>
    <t>Au bis</t>
  </si>
  <si>
    <t>Av=(at+at bis+au bis+au bis)</t>
  </si>
  <si>
    <t>Aw=(as+av)</t>
  </si>
  <si>
    <t xml:space="preserve">Ax </t>
  </si>
  <si>
    <t>Ay</t>
  </si>
  <si>
    <t>Az=(aw+ax-ay)</t>
  </si>
  <si>
    <t>INFORME ANUAL 2020</t>
  </si>
  <si>
    <t>REDES SOCIALES PROGRESISTAS</t>
  </si>
  <si>
    <t>CEN</t>
  </si>
  <si>
    <t>1</t>
  </si>
  <si>
    <t>ABSTRACTO COMUNICACIONES , S.C.</t>
  </si>
  <si>
    <t>3</t>
  </si>
  <si>
    <t>MEGA DIRECT SA DE CV</t>
  </si>
  <si>
    <t>25</t>
  </si>
  <si>
    <t>SERVOLUTION SA DE CV</t>
  </si>
  <si>
    <t>26</t>
  </si>
  <si>
    <t>GRUPO ONOHER SA DE CV</t>
  </si>
  <si>
    <t>27</t>
  </si>
  <si>
    <t>SURTIDORA Y COMERCIALIZADORA VIVAMO SA DE CV</t>
  </si>
  <si>
    <t>28</t>
  </si>
  <si>
    <t>ARTPICO S.A. DE C.V.</t>
  </si>
  <si>
    <t>29</t>
  </si>
  <si>
    <t>CONSULTORES Y ASOCIADOS BIAGIO SA DE CV</t>
  </si>
  <si>
    <t>30</t>
  </si>
  <si>
    <t>BUSINESS LEELSOLT SA DE CV</t>
  </si>
  <si>
    <t>31</t>
  </si>
  <si>
    <t>CMG SOLUCIONES BTL, S.A. DE C.V.</t>
  </si>
  <si>
    <t>33</t>
  </si>
  <si>
    <t>PRODUCTOS ERN SA DE CV</t>
  </si>
  <si>
    <t>34</t>
  </si>
  <si>
    <t>COMERCIALIZADORA FLEXEOS SA DE CV</t>
  </si>
  <si>
    <t>35</t>
  </si>
  <si>
    <t>ALBENTI SA DE CV</t>
  </si>
  <si>
    <t>44</t>
  </si>
  <si>
    <t>DISCAMI SA DE CV</t>
  </si>
  <si>
    <t>46</t>
  </si>
  <si>
    <t>INMOBILIARIA OUTFIT SA DE CV</t>
  </si>
  <si>
    <t>47</t>
  </si>
  <si>
    <t>CLEAN BEAM S DE RL DE CV</t>
  </si>
  <si>
    <t>INTEGRACIÓN DE CUENTAS POR PAGAR AL 31 DE DICIEMBRE DE 2020</t>
  </si>
  <si>
    <t>ANEXO 4-RSP-CEN</t>
  </si>
  <si>
    <t>COMITÉ EJECUTIVO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</si>
</sst>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</cellStyleXfs>
  <cellXfs count="149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64" fontId="5" fillId="0" borderId="0" xfId="1" quotePrefix="1" applyNumberFormat="1" applyFont="1" applyFill="1"/>
    <xf numFmtId="164" fontId="5" fillId="0" borderId="0" xfId="1" applyNumberFormat="1" applyFont="1" applyFill="1"/>
    <xf numFmtId="0" fontId="7" fillId="0" borderId="6" xfId="0" applyFont="1" applyFill="1" applyBorder="1" applyAlignment="1">
      <alignment horizontal="center" vertical="top" wrapText="1"/>
    </xf>
    <xf numFmtId="0" fontId="7" fillId="0" borderId="6" xfId="0" applyNumberFormat="1" applyFont="1" applyFill="1" applyBorder="1"/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/>
    <xf numFmtId="164" fontId="8" fillId="0" borderId="6" xfId="1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164" fontId="9" fillId="0" borderId="6" xfId="1" applyNumberFormat="1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165" fontId="9" fillId="0" borderId="0" xfId="1" applyNumberFormat="1" applyFont="1" applyFill="1"/>
    <xf numFmtId="165" fontId="8" fillId="0" borderId="14" xfId="2" applyNumberFormat="1" applyFont="1" applyFill="1" applyBorder="1"/>
    <xf numFmtId="0" fontId="6" fillId="0" borderId="0" xfId="0" applyNumberFormat="1" applyFont="1" applyFill="1" applyBorder="1" applyAlignment="1">
      <alignment horizontal="center" vertical="center"/>
    </xf>
    <xf numFmtId="43" fontId="5" fillId="0" borderId="0" xfId="1" applyFont="1" applyFill="1"/>
    <xf numFmtId="164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horizontal="right"/>
    </xf>
    <xf numFmtId="164" fontId="5" fillId="0" borderId="15" xfId="1" applyNumberFormat="1" applyFont="1" applyFill="1" applyBorder="1"/>
    <xf numFmtId="164" fontId="8" fillId="0" borderId="1" xfId="1" applyNumberFormat="1" applyFont="1" applyFill="1" applyBorder="1" applyAlignment="1">
      <alignment horizontal="center" vertical="top" wrapText="1"/>
    </xf>
    <xf numFmtId="164" fontId="9" fillId="0" borderId="1" xfId="1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6" xfId="0" applyFont="1" applyFill="1" applyBorder="1"/>
    <xf numFmtId="0" fontId="8" fillId="0" borderId="6" xfId="0" applyFont="1" applyFill="1" applyBorder="1" applyAlignment="1">
      <alignment horizontal="center" vertical="top" wrapText="1"/>
    </xf>
    <xf numFmtId="164" fontId="9" fillId="0" borderId="6" xfId="0" applyNumberFormat="1" applyFont="1" applyFill="1" applyBorder="1" applyAlignment="1">
      <alignment horizontal="center" vertical="top" wrapText="1"/>
    </xf>
    <xf numFmtId="164" fontId="8" fillId="0" borderId="6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/>
    </xf>
    <xf numFmtId="164" fontId="5" fillId="0" borderId="0" xfId="1" applyNumberFormat="1" applyFont="1" applyFill="1" applyBorder="1"/>
    <xf numFmtId="44" fontId="8" fillId="0" borderId="0" xfId="2" applyFont="1" applyFill="1" applyAlignment="1">
      <alignment vertical="top" wrapText="1"/>
    </xf>
    <xf numFmtId="44" fontId="8" fillId="0" borderId="0" xfId="0" applyNumberFormat="1" applyFont="1" applyFill="1" applyAlignment="1">
      <alignment vertical="top" wrapText="1"/>
    </xf>
    <xf numFmtId="0" fontId="2" fillId="7" borderId="6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top" wrapText="1"/>
    </xf>
    <xf numFmtId="164" fontId="2" fillId="6" borderId="6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 wrapText="1"/>
    </xf>
    <xf numFmtId="164" fontId="2" fillId="3" borderId="5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top" wrapText="1"/>
    </xf>
    <xf numFmtId="0" fontId="2" fillId="4" borderId="3" xfId="1" applyNumberFormat="1" applyFont="1" applyFill="1" applyBorder="1" applyAlignment="1">
      <alignment horizontal="center" vertical="center" wrapText="1"/>
    </xf>
    <xf numFmtId="164" fontId="2" fillId="4" borderId="5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/>
    </xf>
    <xf numFmtId="166" fontId="10" fillId="0" borderId="6" xfId="0" applyNumberFormat="1" applyFont="1" applyFill="1" applyBorder="1" applyAlignment="1">
      <alignment horizontal="center" vertical="center"/>
    </xf>
    <xf numFmtId="166" fontId="10" fillId="0" borderId="6" xfId="0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/>
    </xf>
    <xf numFmtId="166" fontId="15" fillId="0" borderId="6" xfId="0" applyNumberFormat="1" applyFont="1" applyFill="1" applyBorder="1" applyAlignment="1">
      <alignment horizontal="center" vertical="center"/>
    </xf>
    <xf numFmtId="166" fontId="15" fillId="0" borderId="6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166" fontId="16" fillId="0" borderId="6" xfId="0" applyNumberFormat="1" applyFont="1" applyFill="1" applyBorder="1" applyAlignment="1">
      <alignment vertical="center"/>
    </xf>
    <xf numFmtId="0" fontId="2" fillId="7" borderId="4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3" fillId="8" borderId="0" xfId="0" applyFont="1" applyFill="1" applyAlignment="1">
      <alignment vertical="center"/>
    </xf>
    <xf numFmtId="164" fontId="9" fillId="0" borderId="6" xfId="1" applyNumberFormat="1" applyFont="1" applyFill="1" applyBorder="1" applyAlignment="1">
      <alignment horizontal="right" vertical="top" wrapText="1"/>
    </xf>
    <xf numFmtId="0" fontId="18" fillId="8" borderId="0" xfId="3" applyFont="1" applyFill="1" applyBorder="1" applyAlignment="1">
      <alignment horizontal="left" vertical="center"/>
    </xf>
    <xf numFmtId="0" fontId="19" fillId="8" borderId="0" xfId="3" applyFont="1" applyFill="1" applyBorder="1" applyAlignment="1">
      <alignment horizontal="left" vertical="center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4" fontId="2" fillId="5" borderId="5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43" fontId="12" fillId="0" borderId="0" xfId="1" applyFont="1" applyFill="1" applyAlignment="1">
      <alignment horizontal="center" vertical="center"/>
    </xf>
    <xf numFmtId="166" fontId="16" fillId="0" borderId="6" xfId="0" applyNumberFormat="1" applyFont="1" applyFill="1" applyBorder="1" applyAlignment="1">
      <alignment horizontal="center" vertical="center"/>
    </xf>
    <xf numFmtId="164" fontId="2" fillId="4" borderId="3" xfId="1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43" fontId="12" fillId="0" borderId="0" xfId="1" applyFont="1" applyFill="1" applyAlignment="1">
      <alignment horizontal="center" vertical="center"/>
    </xf>
    <xf numFmtId="166" fontId="16" fillId="0" borderId="6" xfId="0" applyNumberFormat="1" applyFont="1" applyFill="1" applyBorder="1" applyAlignment="1">
      <alignment horizontal="center" vertical="center"/>
    </xf>
    <xf numFmtId="164" fontId="2" fillId="5" borderId="6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3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5" xfId="1" applyNumberFormat="1" applyFont="1" applyFill="1" applyBorder="1" applyAlignment="1">
      <alignment horizontal="center" vertical="center" wrapText="1"/>
    </xf>
    <xf numFmtId="164" fontId="2" fillId="6" borderId="5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/>
    </xf>
    <xf numFmtId="0" fontId="11" fillId="0" borderId="3" xfId="0" applyNumberFormat="1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/>
    </xf>
    <xf numFmtId="164" fontId="2" fillId="3" borderId="4" xfId="1" applyNumberFormat="1" applyFont="1" applyFill="1" applyBorder="1" applyAlignment="1">
      <alignment horizontal="center" vertical="center" wrapText="1"/>
    </xf>
    <xf numFmtId="164" fontId="2" fillId="3" borderId="13" xfId="1" applyNumberFormat="1" applyFont="1" applyFill="1" applyBorder="1" applyAlignment="1">
      <alignment horizontal="center" vertical="center" wrapText="1"/>
    </xf>
    <xf numFmtId="164" fontId="2" fillId="4" borderId="4" xfId="1" applyNumberFormat="1" applyFont="1" applyFill="1" applyBorder="1" applyAlignment="1">
      <alignment horizontal="center" vertical="center" wrapText="1"/>
    </xf>
    <xf numFmtId="164" fontId="2" fillId="4" borderId="13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164" fontId="2" fillId="5" borderId="7" xfId="1" applyNumberFormat="1" applyFont="1" applyFill="1" applyBorder="1" applyAlignment="1">
      <alignment horizontal="center" vertical="center" wrapText="1"/>
    </xf>
    <xf numFmtId="164" fontId="2" fillId="5" borderId="9" xfId="1" applyNumberFormat="1" applyFont="1" applyFill="1" applyBorder="1" applyAlignment="1">
      <alignment horizontal="center" vertical="center" wrapText="1"/>
    </xf>
    <xf numFmtId="164" fontId="2" fillId="5" borderId="1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/>
    </xf>
    <xf numFmtId="43" fontId="9" fillId="0" borderId="6" xfId="1" applyFont="1" applyFill="1" applyBorder="1" applyAlignment="1">
      <alignment horizontal="right" vertical="top" wrapText="1"/>
    </xf>
    <xf numFmtId="44" fontId="9" fillId="0" borderId="6" xfId="2" applyFont="1" applyFill="1" applyBorder="1" applyAlignment="1">
      <alignment horizontal="right" vertical="top" wrapText="1"/>
    </xf>
    <xf numFmtId="0" fontId="20" fillId="0" borderId="0" xfId="0" applyFont="1" applyFill="1" applyAlignment="1"/>
    <xf numFmtId="0" fontId="20" fillId="0" borderId="0" xfId="0" applyFont="1" applyFill="1"/>
    <xf numFmtId="0" fontId="20" fillId="0" borderId="0" xfId="0" applyFont="1" applyFill="1" applyBorder="1"/>
    <xf numFmtId="0" fontId="20" fillId="0" borderId="0" xfId="0" applyFont="1" applyFill="1" applyAlignment="1">
      <alignment horizontal="center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</cellXfs>
  <cellStyles count="4">
    <cellStyle name="Millares" xfId="1" builtinId="3"/>
    <cellStyle name="Moneda" xfId="2" builtinId="4"/>
    <cellStyle name="Normal" xfId="0" builtinId="0"/>
    <cellStyle name="Normal_CEDULAS ANALITICAS" xfId="3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8719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L50"/>
  <sheetViews>
    <sheetView showGridLines="0" tabSelected="1" zoomScaleNormal="100" workbookViewId="0">
      <selection activeCell="C6" sqref="C6"/>
    </sheetView>
  </sheetViews>
  <sheetFormatPr baseColWidth="10" defaultColWidth="11.44140625" defaultRowHeight="13.8" x14ac:dyDescent="0.25"/>
  <cols>
    <col min="1" max="1" width="6.33203125" style="144" customWidth="1"/>
    <col min="2" max="2" width="21.6640625" style="144" customWidth="1"/>
    <col min="3" max="3" width="24.109375" style="146" customWidth="1"/>
    <col min="4" max="4" width="29" style="144" customWidth="1"/>
    <col min="5" max="9" width="17.33203125" style="4" customWidth="1"/>
    <col min="10" max="19" width="15.109375" style="4" customWidth="1"/>
    <col min="20" max="21" width="18.109375" style="4" customWidth="1"/>
    <col min="22" max="26" width="15.33203125" style="4" customWidth="1"/>
    <col min="27" max="35" width="13.88671875" style="4" customWidth="1"/>
    <col min="36" max="46" width="16.88671875" style="4" customWidth="1"/>
    <col min="47" max="47" width="14" style="4" customWidth="1"/>
    <col min="48" max="48" width="17.6640625" style="4" customWidth="1"/>
    <col min="49" max="49" width="19.88671875" style="4" customWidth="1"/>
    <col min="50" max="50" width="17.6640625" style="4" customWidth="1"/>
    <col min="51" max="51" width="20.88671875" style="4" customWidth="1"/>
    <col min="52" max="52" width="20.33203125" style="4" customWidth="1"/>
    <col min="53" max="56" width="17.6640625" style="4" customWidth="1"/>
    <col min="57" max="57" width="20" style="4" customWidth="1"/>
    <col min="58" max="58" width="16.44140625" style="4" customWidth="1"/>
    <col min="59" max="59" width="17.88671875" style="4" customWidth="1"/>
    <col min="60" max="60" width="16.5546875" style="4" customWidth="1"/>
    <col min="61" max="63" width="16.33203125" style="4" customWidth="1"/>
    <col min="64" max="64" width="14.44140625" style="4" customWidth="1"/>
    <col min="65" max="68" width="19.5546875" style="4" customWidth="1"/>
    <col min="69" max="69" width="18.33203125" style="4" customWidth="1"/>
    <col min="70" max="72" width="15.33203125" style="4" customWidth="1"/>
    <col min="73" max="73" width="18" style="4" customWidth="1"/>
    <col min="74" max="76" width="15.33203125" style="4" customWidth="1"/>
    <col min="77" max="77" width="22.6640625" style="4" customWidth="1"/>
    <col min="78" max="78" width="17.6640625" style="4" customWidth="1"/>
    <col min="79" max="79" width="18.33203125" style="4" customWidth="1"/>
    <col min="80" max="80" width="17.109375" style="4" customWidth="1"/>
    <col min="81" max="81" width="23.5546875" style="4" customWidth="1"/>
    <col min="82" max="82" width="14.44140625" style="4" customWidth="1"/>
    <col min="83" max="83" width="14.6640625" style="4" customWidth="1"/>
    <col min="84" max="84" width="21.88671875" style="4" customWidth="1"/>
    <col min="85" max="85" width="21.6640625" style="4" customWidth="1"/>
    <col min="86" max="86" width="17.33203125" style="144" customWidth="1"/>
    <col min="87" max="87" width="18" style="144" customWidth="1"/>
    <col min="88" max="88" width="18.6640625" style="144" customWidth="1"/>
    <col min="89" max="16384" width="11.44140625" style="144"/>
  </cols>
  <sheetData>
    <row r="1" spans="1:90" ht="17.399999999999999" customHeight="1" x14ac:dyDescent="0.25">
      <c r="A1" s="143"/>
      <c r="C1" s="1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145"/>
      <c r="CI1" s="62"/>
      <c r="CJ1" s="62"/>
      <c r="CK1" s="145"/>
      <c r="CL1" s="145"/>
    </row>
    <row r="2" spans="1:90" ht="17.399999999999999" customHeight="1" x14ac:dyDescent="0.25">
      <c r="A2" s="146"/>
      <c r="C2" s="1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45"/>
      <c r="CI2" s="63"/>
      <c r="CJ2" s="63"/>
      <c r="CK2" s="145"/>
      <c r="CL2" s="145"/>
    </row>
    <row r="3" spans="1:90" ht="17.399999999999999" customHeight="1" x14ac:dyDescent="0.25">
      <c r="A3" s="146"/>
      <c r="C3" s="148" t="s">
        <v>137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145"/>
      <c r="CI3" s="63"/>
      <c r="CJ3" s="63"/>
      <c r="CK3" s="145"/>
      <c r="CL3" s="145"/>
    </row>
    <row r="4" spans="1:90" ht="18" customHeight="1" x14ac:dyDescent="0.25">
      <c r="C4" s="1" t="s">
        <v>138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145"/>
      <c r="CI4" s="63"/>
      <c r="CJ4" s="63"/>
      <c r="CK4" s="145"/>
      <c r="CL4" s="145"/>
    </row>
    <row r="5" spans="1:90" ht="18" customHeight="1" x14ac:dyDescent="0.25">
      <c r="C5" s="1" t="s">
        <v>172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145"/>
      <c r="CI5" s="63"/>
      <c r="CJ5" s="63"/>
      <c r="CK5" s="145"/>
      <c r="CL5" s="145"/>
    </row>
    <row r="6" spans="1:90" ht="18.75" customHeight="1" x14ac:dyDescent="0.25">
      <c r="C6" s="60" t="s">
        <v>170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</row>
    <row r="7" spans="1:90" ht="18.75" customHeight="1" x14ac:dyDescent="0.25">
      <c r="C7" s="60" t="s">
        <v>171</v>
      </c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</row>
    <row r="8" spans="1:90" ht="15.6" x14ac:dyDescent="0.25">
      <c r="C8" s="60"/>
      <c r="E8" s="3" t="s">
        <v>2</v>
      </c>
      <c r="F8" s="3"/>
      <c r="G8" s="3"/>
      <c r="H8" s="3"/>
      <c r="I8" s="3"/>
    </row>
    <row r="9" spans="1:90" s="59" customFormat="1" ht="32.4" customHeight="1" x14ac:dyDescent="0.3">
      <c r="A9" s="76" t="s">
        <v>48</v>
      </c>
      <c r="B9" s="76" t="s">
        <v>49</v>
      </c>
      <c r="C9" s="76" t="s">
        <v>50</v>
      </c>
      <c r="D9" s="76" t="s">
        <v>51</v>
      </c>
      <c r="E9" s="100" t="s">
        <v>52</v>
      </c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65"/>
      <c r="T9" s="113" t="s">
        <v>53</v>
      </c>
      <c r="U9" s="113"/>
      <c r="V9" s="94" t="s">
        <v>54</v>
      </c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6"/>
      <c r="AL9" s="94" t="s">
        <v>55</v>
      </c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6"/>
      <c r="BZ9" s="94" t="s">
        <v>56</v>
      </c>
      <c r="CA9" s="95"/>
      <c r="CB9" s="95"/>
      <c r="CC9" s="95"/>
      <c r="CD9" s="95"/>
      <c r="CE9" s="95"/>
      <c r="CF9" s="96"/>
      <c r="CG9" s="100" t="s">
        <v>57</v>
      </c>
      <c r="CH9" s="100" t="s">
        <v>58</v>
      </c>
      <c r="CI9" s="100"/>
      <c r="CJ9" s="91" t="s">
        <v>59</v>
      </c>
    </row>
    <row r="10" spans="1:90" s="41" customFormat="1" ht="18.600000000000001" customHeight="1" x14ac:dyDescent="0.3">
      <c r="A10" s="77"/>
      <c r="B10" s="77"/>
      <c r="C10" s="77"/>
      <c r="D10" s="77"/>
      <c r="E10" s="82" t="s">
        <v>60</v>
      </c>
      <c r="F10" s="83"/>
      <c r="G10" s="83"/>
      <c r="H10" s="83"/>
      <c r="I10" s="84"/>
      <c r="J10" s="120" t="s">
        <v>61</v>
      </c>
      <c r="K10" s="120"/>
      <c r="L10" s="120"/>
      <c r="M10" s="120"/>
      <c r="N10" s="87" t="s">
        <v>62</v>
      </c>
      <c r="O10" s="87"/>
      <c r="P10" s="87"/>
      <c r="Q10" s="87"/>
      <c r="R10" s="87"/>
      <c r="S10" s="117" t="s">
        <v>47</v>
      </c>
      <c r="T10" s="113"/>
      <c r="U10" s="113"/>
      <c r="V10" s="104" t="s">
        <v>60</v>
      </c>
      <c r="W10" s="105"/>
      <c r="X10" s="105"/>
      <c r="Y10" s="105"/>
      <c r="Z10" s="121"/>
      <c r="AA10" s="122" t="s">
        <v>63</v>
      </c>
      <c r="AB10" s="123"/>
      <c r="AC10" s="123"/>
      <c r="AD10" s="124"/>
      <c r="AE10" s="87" t="s">
        <v>64</v>
      </c>
      <c r="AF10" s="87"/>
      <c r="AG10" s="87"/>
      <c r="AH10" s="87"/>
      <c r="AI10" s="87"/>
      <c r="AJ10" s="113" t="s">
        <v>65</v>
      </c>
      <c r="AK10" s="113"/>
      <c r="AL10" s="97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9"/>
      <c r="BZ10" s="97"/>
      <c r="CA10" s="98"/>
      <c r="CB10" s="98"/>
      <c r="CC10" s="98"/>
      <c r="CD10" s="138"/>
      <c r="CE10" s="138"/>
      <c r="CF10" s="99"/>
      <c r="CG10" s="100"/>
      <c r="CH10" s="91" t="s">
        <v>66</v>
      </c>
      <c r="CI10" s="91" t="s">
        <v>67</v>
      </c>
      <c r="CJ10" s="92"/>
    </row>
    <row r="11" spans="1:90" s="41" customFormat="1" ht="19.2" customHeight="1" x14ac:dyDescent="0.3">
      <c r="A11" s="77"/>
      <c r="B11" s="77"/>
      <c r="C11" s="77"/>
      <c r="D11" s="77"/>
      <c r="E11" s="79" t="s">
        <v>3</v>
      </c>
      <c r="F11" s="79" t="s">
        <v>4</v>
      </c>
      <c r="G11" s="79" t="s">
        <v>5</v>
      </c>
      <c r="H11" s="79" t="s">
        <v>6</v>
      </c>
      <c r="I11" s="79" t="s">
        <v>7</v>
      </c>
      <c r="J11" s="109">
        <v>2014</v>
      </c>
      <c r="K11" s="109" t="s">
        <v>4</v>
      </c>
      <c r="L11" s="109" t="s">
        <v>5</v>
      </c>
      <c r="M11" s="109" t="s">
        <v>6</v>
      </c>
      <c r="N11" s="88" t="s">
        <v>3</v>
      </c>
      <c r="O11" s="88" t="s">
        <v>4</v>
      </c>
      <c r="P11" s="88" t="s">
        <v>5</v>
      </c>
      <c r="Q11" s="88" t="s">
        <v>6</v>
      </c>
      <c r="R11" s="88" t="s">
        <v>7</v>
      </c>
      <c r="S11" s="118"/>
      <c r="T11" s="114" t="s">
        <v>68</v>
      </c>
      <c r="U11" s="114" t="s">
        <v>69</v>
      </c>
      <c r="V11" s="79">
        <v>2014</v>
      </c>
      <c r="W11" s="79" t="s">
        <v>4</v>
      </c>
      <c r="X11" s="79" t="s">
        <v>5</v>
      </c>
      <c r="Y11" s="79" t="s">
        <v>6</v>
      </c>
      <c r="Z11" s="79" t="s">
        <v>7</v>
      </c>
      <c r="AA11" s="109">
        <v>2014</v>
      </c>
      <c r="AB11" s="109" t="s">
        <v>4</v>
      </c>
      <c r="AC11" s="109" t="s">
        <v>5</v>
      </c>
      <c r="AD11" s="109" t="s">
        <v>6</v>
      </c>
      <c r="AE11" s="88" t="s">
        <v>3</v>
      </c>
      <c r="AF11" s="88" t="s">
        <v>4</v>
      </c>
      <c r="AG11" s="88" t="s">
        <v>5</v>
      </c>
      <c r="AH11" s="88" t="s">
        <v>6</v>
      </c>
      <c r="AI11" s="88" t="s">
        <v>7</v>
      </c>
      <c r="AJ11" s="114" t="s">
        <v>68</v>
      </c>
      <c r="AK11" s="114" t="s">
        <v>69</v>
      </c>
      <c r="AL11" s="104" t="s">
        <v>70</v>
      </c>
      <c r="AM11" s="105"/>
      <c r="AN11" s="105"/>
      <c r="AO11" s="105"/>
      <c r="AP11" s="105"/>
      <c r="AQ11" s="105"/>
      <c r="AR11" s="105"/>
      <c r="AS11" s="105"/>
      <c r="AT11" s="105"/>
      <c r="AU11" s="121"/>
      <c r="AV11" s="132" t="s">
        <v>71</v>
      </c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4"/>
      <c r="BM11" s="135" t="s">
        <v>69</v>
      </c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7"/>
      <c r="BY11" s="91" t="s">
        <v>72</v>
      </c>
      <c r="BZ11" s="106" t="s">
        <v>68</v>
      </c>
      <c r="CA11" s="107"/>
      <c r="CB11" s="106" t="s">
        <v>69</v>
      </c>
      <c r="CC11" s="108"/>
      <c r="CD11" s="114" t="s">
        <v>73</v>
      </c>
      <c r="CE11" s="114" t="s">
        <v>74</v>
      </c>
      <c r="CF11" s="96" t="s">
        <v>75</v>
      </c>
      <c r="CG11" s="100"/>
      <c r="CH11" s="92"/>
      <c r="CI11" s="92"/>
      <c r="CJ11" s="92"/>
    </row>
    <row r="12" spans="1:90" s="41" customFormat="1" ht="30.6" customHeight="1" x14ac:dyDescent="0.3">
      <c r="A12" s="77"/>
      <c r="B12" s="77"/>
      <c r="C12" s="77"/>
      <c r="D12" s="77"/>
      <c r="E12" s="80"/>
      <c r="F12" s="80"/>
      <c r="G12" s="80"/>
      <c r="H12" s="80"/>
      <c r="I12" s="80"/>
      <c r="J12" s="110"/>
      <c r="K12" s="110"/>
      <c r="L12" s="110"/>
      <c r="M12" s="110"/>
      <c r="N12" s="89"/>
      <c r="O12" s="89"/>
      <c r="P12" s="89"/>
      <c r="Q12" s="89"/>
      <c r="R12" s="89"/>
      <c r="S12" s="118"/>
      <c r="T12" s="115"/>
      <c r="U12" s="115"/>
      <c r="V12" s="80"/>
      <c r="W12" s="80"/>
      <c r="X12" s="80"/>
      <c r="Y12" s="80"/>
      <c r="Z12" s="80"/>
      <c r="AA12" s="110"/>
      <c r="AB12" s="110"/>
      <c r="AC12" s="110"/>
      <c r="AD12" s="110"/>
      <c r="AE12" s="89"/>
      <c r="AF12" s="89"/>
      <c r="AG12" s="89"/>
      <c r="AH12" s="89"/>
      <c r="AI12" s="89"/>
      <c r="AJ12" s="115"/>
      <c r="AK12" s="115"/>
      <c r="AL12" s="104" t="s">
        <v>76</v>
      </c>
      <c r="AM12" s="105"/>
      <c r="AN12" s="105"/>
      <c r="AO12" s="105"/>
      <c r="AP12" s="104" t="s">
        <v>77</v>
      </c>
      <c r="AQ12" s="105"/>
      <c r="AR12" s="105"/>
      <c r="AS12" s="121"/>
      <c r="AT12" s="128" t="s">
        <v>78</v>
      </c>
      <c r="AU12" s="128" t="s">
        <v>79</v>
      </c>
      <c r="AV12" s="134" t="s">
        <v>80</v>
      </c>
      <c r="AW12" s="112"/>
      <c r="AX12" s="112"/>
      <c r="AY12" s="112"/>
      <c r="AZ12" s="112"/>
      <c r="BA12" s="112" t="s">
        <v>81</v>
      </c>
      <c r="BB12" s="112"/>
      <c r="BC12" s="112"/>
      <c r="BD12" s="112"/>
      <c r="BE12" s="112"/>
      <c r="BF12" s="112" t="s">
        <v>82</v>
      </c>
      <c r="BG12" s="112"/>
      <c r="BH12" s="112"/>
      <c r="BI12" s="112"/>
      <c r="BJ12" s="112"/>
      <c r="BK12" s="130" t="s">
        <v>83</v>
      </c>
      <c r="BL12" s="130" t="s">
        <v>84</v>
      </c>
      <c r="BM12" s="101" t="s">
        <v>76</v>
      </c>
      <c r="BN12" s="102"/>
      <c r="BO12" s="102"/>
      <c r="BP12" s="102"/>
      <c r="BQ12" s="103"/>
      <c r="BR12" s="101" t="s">
        <v>77</v>
      </c>
      <c r="BS12" s="102"/>
      <c r="BT12" s="102"/>
      <c r="BU12" s="102"/>
      <c r="BV12" s="103"/>
      <c r="BW12" s="117" t="s">
        <v>85</v>
      </c>
      <c r="BX12" s="117" t="s">
        <v>86</v>
      </c>
      <c r="BY12" s="92"/>
      <c r="BZ12" s="58" t="s">
        <v>76</v>
      </c>
      <c r="CA12" s="58" t="s">
        <v>77</v>
      </c>
      <c r="CB12" s="34" t="s">
        <v>76</v>
      </c>
      <c r="CC12" s="71" t="s">
        <v>77</v>
      </c>
      <c r="CD12" s="115"/>
      <c r="CE12" s="115"/>
      <c r="CF12" s="139"/>
      <c r="CG12" s="100"/>
      <c r="CH12" s="92"/>
      <c r="CI12" s="92"/>
      <c r="CJ12" s="92"/>
    </row>
    <row r="13" spans="1:90" s="41" customFormat="1" ht="34.200000000000003" customHeight="1" x14ac:dyDescent="0.3">
      <c r="A13" s="77"/>
      <c r="B13" s="77"/>
      <c r="C13" s="77"/>
      <c r="D13" s="77"/>
      <c r="E13" s="81"/>
      <c r="F13" s="81"/>
      <c r="G13" s="81"/>
      <c r="H13" s="81"/>
      <c r="I13" s="81"/>
      <c r="J13" s="111"/>
      <c r="K13" s="111"/>
      <c r="L13" s="111"/>
      <c r="M13" s="111"/>
      <c r="N13" s="90"/>
      <c r="O13" s="90"/>
      <c r="P13" s="90"/>
      <c r="Q13" s="90"/>
      <c r="R13" s="90"/>
      <c r="S13" s="119"/>
      <c r="T13" s="116"/>
      <c r="U13" s="116"/>
      <c r="V13" s="81"/>
      <c r="W13" s="81"/>
      <c r="X13" s="81"/>
      <c r="Y13" s="81"/>
      <c r="Z13" s="81"/>
      <c r="AA13" s="111"/>
      <c r="AB13" s="111"/>
      <c r="AC13" s="111"/>
      <c r="AD13" s="111"/>
      <c r="AE13" s="90"/>
      <c r="AF13" s="90"/>
      <c r="AG13" s="90"/>
      <c r="AH13" s="90"/>
      <c r="AI13" s="90"/>
      <c r="AJ13" s="116"/>
      <c r="AK13" s="116"/>
      <c r="AL13" s="35">
        <v>2014</v>
      </c>
      <c r="AM13" s="35">
        <v>2015</v>
      </c>
      <c r="AN13" s="35">
        <v>2016</v>
      </c>
      <c r="AO13" s="42">
        <v>2017</v>
      </c>
      <c r="AP13" s="35">
        <v>2014</v>
      </c>
      <c r="AQ13" s="35">
        <v>2015</v>
      </c>
      <c r="AR13" s="35">
        <v>2016</v>
      </c>
      <c r="AS13" s="35">
        <v>2017</v>
      </c>
      <c r="AT13" s="129"/>
      <c r="AU13" s="129"/>
      <c r="AV13" s="45">
        <v>2014</v>
      </c>
      <c r="AW13" s="36">
        <v>2015</v>
      </c>
      <c r="AX13" s="36">
        <v>2016</v>
      </c>
      <c r="AY13" s="36">
        <v>2017</v>
      </c>
      <c r="AZ13" s="36">
        <v>2018</v>
      </c>
      <c r="BA13" s="36">
        <v>2014</v>
      </c>
      <c r="BB13" s="36">
        <v>2015</v>
      </c>
      <c r="BC13" s="36">
        <v>2016</v>
      </c>
      <c r="BD13" s="36">
        <v>2017</v>
      </c>
      <c r="BE13" s="36">
        <v>2018</v>
      </c>
      <c r="BF13" s="36">
        <v>2014</v>
      </c>
      <c r="BG13" s="36">
        <v>2015</v>
      </c>
      <c r="BH13" s="36">
        <v>2016</v>
      </c>
      <c r="BI13" s="36">
        <v>2017</v>
      </c>
      <c r="BJ13" s="36">
        <v>2018</v>
      </c>
      <c r="BK13" s="131"/>
      <c r="BL13" s="131"/>
      <c r="BM13" s="37">
        <v>2014</v>
      </c>
      <c r="BN13" s="37">
        <v>2015</v>
      </c>
      <c r="BO13" s="37">
        <v>2016</v>
      </c>
      <c r="BP13" s="37">
        <v>2017</v>
      </c>
      <c r="BQ13" s="37">
        <v>2018</v>
      </c>
      <c r="BR13" s="37">
        <v>2014</v>
      </c>
      <c r="BS13" s="37">
        <v>2015</v>
      </c>
      <c r="BT13" s="37">
        <v>2016</v>
      </c>
      <c r="BU13" s="37">
        <v>2017</v>
      </c>
      <c r="BV13" s="37">
        <v>2018</v>
      </c>
      <c r="BW13" s="118"/>
      <c r="BX13" s="118"/>
      <c r="BY13" s="93"/>
      <c r="BZ13" s="106">
        <v>2019</v>
      </c>
      <c r="CA13" s="108"/>
      <c r="CB13" s="108"/>
      <c r="CC13" s="108"/>
      <c r="CD13" s="115"/>
      <c r="CE13" s="115"/>
      <c r="CF13" s="99"/>
      <c r="CG13" s="100"/>
      <c r="CH13" s="93"/>
      <c r="CI13" s="93"/>
      <c r="CJ13" s="93"/>
    </row>
    <row r="14" spans="1:90" s="41" customFormat="1" ht="33" customHeight="1" x14ac:dyDescent="0.3">
      <c r="A14" s="78"/>
      <c r="B14" s="78"/>
      <c r="C14" s="78"/>
      <c r="D14" s="78"/>
      <c r="E14" s="38" t="s">
        <v>14</v>
      </c>
      <c r="F14" s="38" t="s">
        <v>15</v>
      </c>
      <c r="G14" s="38" t="s">
        <v>16</v>
      </c>
      <c r="H14" s="38" t="s">
        <v>17</v>
      </c>
      <c r="I14" s="38" t="s">
        <v>18</v>
      </c>
      <c r="J14" s="40" t="s">
        <v>19</v>
      </c>
      <c r="K14" s="40" t="s">
        <v>20</v>
      </c>
      <c r="L14" s="40" t="s">
        <v>21</v>
      </c>
      <c r="M14" s="40" t="s">
        <v>22</v>
      </c>
      <c r="N14" s="68" t="s">
        <v>23</v>
      </c>
      <c r="O14" s="68" t="s">
        <v>24</v>
      </c>
      <c r="P14" s="68" t="s">
        <v>25</v>
      </c>
      <c r="Q14" s="68" t="s">
        <v>26</v>
      </c>
      <c r="R14" s="68" t="s">
        <v>27</v>
      </c>
      <c r="S14" s="68" t="s">
        <v>87</v>
      </c>
      <c r="T14" s="66" t="s">
        <v>28</v>
      </c>
      <c r="U14" s="66" t="s">
        <v>88</v>
      </c>
      <c r="V14" s="38" t="s">
        <v>29</v>
      </c>
      <c r="W14" s="38" t="s">
        <v>30</v>
      </c>
      <c r="X14" s="38" t="s">
        <v>31</v>
      </c>
      <c r="Y14" s="38" t="s">
        <v>32</v>
      </c>
      <c r="Z14" s="38" t="s">
        <v>33</v>
      </c>
      <c r="AA14" s="40" t="s">
        <v>34</v>
      </c>
      <c r="AB14" s="40" t="s">
        <v>11</v>
      </c>
      <c r="AC14" s="40" t="s">
        <v>12</v>
      </c>
      <c r="AD14" s="40" t="s">
        <v>13</v>
      </c>
      <c r="AE14" s="68" t="s">
        <v>35</v>
      </c>
      <c r="AF14" s="68" t="s">
        <v>36</v>
      </c>
      <c r="AG14" s="68" t="s">
        <v>89</v>
      </c>
      <c r="AH14" s="68" t="s">
        <v>90</v>
      </c>
      <c r="AI14" s="68" t="s">
        <v>91</v>
      </c>
      <c r="AJ14" s="66" t="s">
        <v>92</v>
      </c>
      <c r="AK14" s="66" t="s">
        <v>93</v>
      </c>
      <c r="AL14" s="38" t="s">
        <v>94</v>
      </c>
      <c r="AM14" s="38" t="s">
        <v>95</v>
      </c>
      <c r="AN14" s="38" t="s">
        <v>96</v>
      </c>
      <c r="AO14" s="67" t="s">
        <v>97</v>
      </c>
      <c r="AP14" s="38" t="s">
        <v>98</v>
      </c>
      <c r="AQ14" s="38" t="s">
        <v>99</v>
      </c>
      <c r="AR14" s="38" t="s">
        <v>100</v>
      </c>
      <c r="AS14" s="38" t="s">
        <v>101</v>
      </c>
      <c r="AT14" s="43"/>
      <c r="AU14" s="43"/>
      <c r="AV14" s="75" t="s">
        <v>102</v>
      </c>
      <c r="AW14" s="72" t="s">
        <v>103</v>
      </c>
      <c r="AX14" s="72" t="s">
        <v>104</v>
      </c>
      <c r="AY14" s="72" t="s">
        <v>105</v>
      </c>
      <c r="AZ14" s="72" t="s">
        <v>106</v>
      </c>
      <c r="BA14" s="72" t="s">
        <v>107</v>
      </c>
      <c r="BB14" s="72" t="s">
        <v>108</v>
      </c>
      <c r="BC14" s="72" t="s">
        <v>109</v>
      </c>
      <c r="BD14" s="72" t="s">
        <v>110</v>
      </c>
      <c r="BE14" s="72" t="s">
        <v>111</v>
      </c>
      <c r="BF14" s="72" t="s">
        <v>112</v>
      </c>
      <c r="BG14" s="72" t="s">
        <v>113</v>
      </c>
      <c r="BH14" s="72" t="s">
        <v>114</v>
      </c>
      <c r="BI14" s="72" t="s">
        <v>115</v>
      </c>
      <c r="BJ14" s="72" t="s">
        <v>116</v>
      </c>
      <c r="BK14" s="46"/>
      <c r="BL14" s="46"/>
      <c r="BM14" s="68" t="s">
        <v>117</v>
      </c>
      <c r="BN14" s="68" t="s">
        <v>118</v>
      </c>
      <c r="BO14" s="68" t="s">
        <v>119</v>
      </c>
      <c r="BP14" s="68" t="s">
        <v>120</v>
      </c>
      <c r="BQ14" s="68" t="s">
        <v>121</v>
      </c>
      <c r="BR14" s="68" t="s">
        <v>122</v>
      </c>
      <c r="BS14" s="68" t="s">
        <v>123</v>
      </c>
      <c r="BT14" s="68" t="s">
        <v>124</v>
      </c>
      <c r="BU14" s="68" t="s">
        <v>125</v>
      </c>
      <c r="BV14" s="68" t="s">
        <v>126</v>
      </c>
      <c r="BW14" s="70"/>
      <c r="BX14" s="70"/>
      <c r="BY14" s="39" t="s">
        <v>127</v>
      </c>
      <c r="BZ14" s="66" t="s">
        <v>128</v>
      </c>
      <c r="CA14" s="66" t="s">
        <v>129</v>
      </c>
      <c r="CB14" s="66" t="s">
        <v>130</v>
      </c>
      <c r="CC14" s="47" t="s">
        <v>131</v>
      </c>
      <c r="CD14" s="64"/>
      <c r="CE14" s="64"/>
      <c r="CF14" s="69" t="s">
        <v>132</v>
      </c>
      <c r="CG14" s="65" t="s">
        <v>133</v>
      </c>
      <c r="CH14" s="65" t="s">
        <v>134</v>
      </c>
      <c r="CI14" s="65" t="s">
        <v>135</v>
      </c>
      <c r="CJ14" s="65" t="s">
        <v>136</v>
      </c>
    </row>
    <row r="15" spans="1:90" s="11" customFormat="1" ht="13.2" customHeight="1" x14ac:dyDescent="0.3">
      <c r="A15" s="7"/>
      <c r="B15" s="48"/>
      <c r="C15" s="49" t="s">
        <v>39</v>
      </c>
      <c r="D15" s="50" t="s">
        <v>40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44"/>
      <c r="AU15" s="44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23"/>
      <c r="CC15" s="9"/>
      <c r="CD15" s="44"/>
      <c r="CE15" s="44"/>
      <c r="CF15" s="9"/>
      <c r="CG15" s="9"/>
      <c r="CH15" s="9"/>
      <c r="CI15" s="9"/>
      <c r="CJ15" s="9"/>
    </row>
    <row r="16" spans="1:90" s="11" customFormat="1" ht="13.2" customHeight="1" x14ac:dyDescent="0.3">
      <c r="A16" s="51">
        <v>1</v>
      </c>
      <c r="B16" s="51" t="s">
        <v>139</v>
      </c>
      <c r="C16" s="53" t="s">
        <v>140</v>
      </c>
      <c r="D16" s="54" t="s">
        <v>141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61">
        <v>1879292.8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42">
        <v>1879292.8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/>
      <c r="AU16" s="12"/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/>
      <c r="BL16" s="12"/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/>
      <c r="BX16" s="12"/>
      <c r="BY16" s="12">
        <f>SUM(AL16:BV16)</f>
        <v>0</v>
      </c>
      <c r="BZ16" s="12">
        <f>(T16-AJ16)-CA16</f>
        <v>0</v>
      </c>
      <c r="CA16" s="61">
        <v>0</v>
      </c>
      <c r="CB16" s="24">
        <f>(U16-AK16)-CC16</f>
        <v>0</v>
      </c>
      <c r="CC16" s="12">
        <v>0</v>
      </c>
      <c r="CD16" s="12"/>
      <c r="CE16" s="12"/>
      <c r="CF16" s="12">
        <f>SUM(BZ16:CC16)</f>
        <v>0</v>
      </c>
      <c r="CG16" s="28">
        <f>+CF16+BY16</f>
        <v>0</v>
      </c>
      <c r="CH16" s="12">
        <v>0</v>
      </c>
      <c r="CI16" s="12">
        <v>0</v>
      </c>
      <c r="CJ16" s="28">
        <f>+CG16+CH16-CI16</f>
        <v>0</v>
      </c>
      <c r="CK16" s="32"/>
      <c r="CL16" s="33"/>
    </row>
    <row r="17" spans="1:88" s="11" customFormat="1" ht="13.2" customHeight="1" x14ac:dyDescent="0.3">
      <c r="A17" s="51">
        <v>2</v>
      </c>
      <c r="B17" s="51" t="s">
        <v>139</v>
      </c>
      <c r="C17" s="53" t="s">
        <v>142</v>
      </c>
      <c r="D17" s="54" t="s">
        <v>143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61">
        <v>1160000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41">
        <v>621932.4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/>
      <c r="AU17" s="12"/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/>
      <c r="BL17" s="12"/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  <c r="BT17" s="12">
        <v>0</v>
      </c>
      <c r="BU17" s="12">
        <v>0</v>
      </c>
      <c r="BV17" s="12">
        <v>0</v>
      </c>
      <c r="BW17" s="12"/>
      <c r="BX17" s="12"/>
      <c r="BY17" s="12">
        <f t="shared" ref="BY17:BY30" si="0">SUM(AL17:BV17)</f>
        <v>0</v>
      </c>
      <c r="BZ17" s="12">
        <f t="shared" ref="BZ17:BZ30" si="1">(T17-AJ17)-CA17</f>
        <v>0</v>
      </c>
      <c r="CA17" s="61">
        <v>538067.6</v>
      </c>
      <c r="CB17" s="24">
        <f t="shared" ref="CB17:CB30" si="2">(U17-AK17)-CC17</f>
        <v>0</v>
      </c>
      <c r="CC17" s="12">
        <v>0</v>
      </c>
      <c r="CD17" s="12"/>
      <c r="CE17" s="12"/>
      <c r="CF17" s="12">
        <f t="shared" ref="CF17:CF30" si="3">SUM(BZ17:CC17)</f>
        <v>538067.6</v>
      </c>
      <c r="CG17" s="28">
        <f t="shared" ref="CG17:CG30" si="4">+CF17+BY17</f>
        <v>538067.6</v>
      </c>
      <c r="CH17" s="12">
        <v>0</v>
      </c>
      <c r="CI17" s="12">
        <v>0</v>
      </c>
      <c r="CJ17" s="28">
        <f t="shared" ref="CJ17:CJ30" si="5">+CG17+CH17-CI17</f>
        <v>538067.6</v>
      </c>
    </row>
    <row r="18" spans="1:88" s="11" customFormat="1" ht="13.2" customHeight="1" x14ac:dyDescent="0.3">
      <c r="A18" s="51">
        <v>3</v>
      </c>
      <c r="B18" s="51" t="s">
        <v>139</v>
      </c>
      <c r="C18" s="53" t="s">
        <v>144</v>
      </c>
      <c r="D18" s="54" t="s">
        <v>145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61">
        <v>950000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41">
        <v>950000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/>
      <c r="AU18" s="12"/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/>
      <c r="BL18" s="12"/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12">
        <v>0</v>
      </c>
      <c r="BV18" s="12">
        <v>0</v>
      </c>
      <c r="BW18" s="12"/>
      <c r="BX18" s="12"/>
      <c r="BY18" s="12">
        <f t="shared" si="0"/>
        <v>0</v>
      </c>
      <c r="BZ18" s="12">
        <f t="shared" si="1"/>
        <v>0</v>
      </c>
      <c r="CA18" s="61">
        <v>0</v>
      </c>
      <c r="CB18" s="24">
        <f t="shared" si="2"/>
        <v>0</v>
      </c>
      <c r="CC18" s="12">
        <v>0</v>
      </c>
      <c r="CD18" s="12"/>
      <c r="CE18" s="12"/>
      <c r="CF18" s="12">
        <f t="shared" si="3"/>
        <v>0</v>
      </c>
      <c r="CG18" s="28">
        <f t="shared" si="4"/>
        <v>0</v>
      </c>
      <c r="CH18" s="12">
        <v>0</v>
      </c>
      <c r="CI18" s="12">
        <v>0</v>
      </c>
      <c r="CJ18" s="28">
        <f t="shared" si="5"/>
        <v>0</v>
      </c>
    </row>
    <row r="19" spans="1:88" s="11" customFormat="1" ht="13.2" customHeight="1" x14ac:dyDescent="0.3">
      <c r="A19" s="51">
        <v>4</v>
      </c>
      <c r="B19" s="51" t="s">
        <v>139</v>
      </c>
      <c r="C19" s="53" t="s">
        <v>146</v>
      </c>
      <c r="D19" s="54" t="s">
        <v>147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61">
        <v>1700000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41">
        <v>1700000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/>
      <c r="AU19" s="12"/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/>
      <c r="BL19" s="12"/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  <c r="BT19" s="12">
        <v>0</v>
      </c>
      <c r="BU19" s="12">
        <v>0</v>
      </c>
      <c r="BV19" s="12">
        <v>0</v>
      </c>
      <c r="BW19" s="12"/>
      <c r="BX19" s="12"/>
      <c r="BY19" s="12">
        <f t="shared" si="0"/>
        <v>0</v>
      </c>
      <c r="BZ19" s="12">
        <f t="shared" si="1"/>
        <v>0</v>
      </c>
      <c r="CA19" s="61">
        <v>0</v>
      </c>
      <c r="CB19" s="24">
        <f t="shared" si="2"/>
        <v>0</v>
      </c>
      <c r="CC19" s="12">
        <v>0</v>
      </c>
      <c r="CD19" s="12"/>
      <c r="CE19" s="12"/>
      <c r="CF19" s="12">
        <f t="shared" si="3"/>
        <v>0</v>
      </c>
      <c r="CG19" s="28">
        <f t="shared" si="4"/>
        <v>0</v>
      </c>
      <c r="CH19" s="12">
        <v>0</v>
      </c>
      <c r="CI19" s="12">
        <v>0</v>
      </c>
      <c r="CJ19" s="28">
        <f t="shared" si="5"/>
        <v>0</v>
      </c>
    </row>
    <row r="20" spans="1:88" s="11" customFormat="1" ht="13.2" customHeight="1" x14ac:dyDescent="0.3">
      <c r="A20" s="51">
        <v>5</v>
      </c>
      <c r="B20" s="51" t="s">
        <v>139</v>
      </c>
      <c r="C20" s="53" t="s">
        <v>148</v>
      </c>
      <c r="D20" s="54" t="s">
        <v>149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61">
        <v>2850000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41">
        <v>2850000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/>
      <c r="AU20" s="12"/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/>
      <c r="BL20" s="12"/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  <c r="BT20" s="12">
        <v>0</v>
      </c>
      <c r="BU20" s="12">
        <v>0</v>
      </c>
      <c r="BV20" s="12">
        <v>0</v>
      </c>
      <c r="BW20" s="12"/>
      <c r="BX20" s="12"/>
      <c r="BY20" s="12">
        <f t="shared" si="0"/>
        <v>0</v>
      </c>
      <c r="BZ20" s="12">
        <f t="shared" si="1"/>
        <v>0</v>
      </c>
      <c r="CA20" s="61">
        <v>0</v>
      </c>
      <c r="CB20" s="24">
        <f t="shared" si="2"/>
        <v>0</v>
      </c>
      <c r="CC20" s="12">
        <v>0</v>
      </c>
      <c r="CD20" s="12"/>
      <c r="CE20" s="12"/>
      <c r="CF20" s="12">
        <f t="shared" si="3"/>
        <v>0</v>
      </c>
      <c r="CG20" s="28">
        <f t="shared" si="4"/>
        <v>0</v>
      </c>
      <c r="CH20" s="12">
        <v>0</v>
      </c>
      <c r="CI20" s="12">
        <v>0</v>
      </c>
      <c r="CJ20" s="28">
        <f t="shared" si="5"/>
        <v>0</v>
      </c>
    </row>
    <row r="21" spans="1:88" s="11" customFormat="1" ht="13.2" customHeight="1" x14ac:dyDescent="0.3">
      <c r="A21" s="51">
        <v>6</v>
      </c>
      <c r="B21" s="51" t="s">
        <v>139</v>
      </c>
      <c r="C21" s="53" t="s">
        <v>150</v>
      </c>
      <c r="D21" s="54" t="s">
        <v>151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61">
        <v>267380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61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/>
      <c r="AU21" s="12"/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/>
      <c r="BL21" s="12"/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/>
      <c r="BX21" s="12"/>
      <c r="BY21" s="12">
        <f t="shared" si="0"/>
        <v>0</v>
      </c>
      <c r="BZ21" s="12">
        <f>(T21-AJ21)-CA21</f>
        <v>267380</v>
      </c>
      <c r="CA21" s="61">
        <v>0</v>
      </c>
      <c r="CB21" s="24">
        <f t="shared" si="2"/>
        <v>0</v>
      </c>
      <c r="CC21" s="12">
        <v>0</v>
      </c>
      <c r="CD21" s="12"/>
      <c r="CE21" s="12"/>
      <c r="CF21" s="12">
        <f t="shared" si="3"/>
        <v>267380</v>
      </c>
      <c r="CG21" s="28">
        <f t="shared" si="4"/>
        <v>267380</v>
      </c>
      <c r="CH21" s="12">
        <v>0</v>
      </c>
      <c r="CI21" s="12">
        <v>0</v>
      </c>
      <c r="CJ21" s="28">
        <f t="shared" si="5"/>
        <v>267380</v>
      </c>
    </row>
    <row r="22" spans="1:88" s="11" customFormat="1" ht="13.2" customHeight="1" x14ac:dyDescent="0.3">
      <c r="A22" s="51">
        <v>7</v>
      </c>
      <c r="B22" s="51" t="s">
        <v>139</v>
      </c>
      <c r="C22" s="53" t="s">
        <v>152</v>
      </c>
      <c r="D22" s="54" t="s">
        <v>153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61">
        <v>2107000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41">
        <v>2107000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/>
      <c r="AU22" s="12"/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/>
      <c r="BL22" s="12"/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/>
      <c r="BX22" s="12"/>
      <c r="BY22" s="12">
        <f t="shared" si="0"/>
        <v>0</v>
      </c>
      <c r="BZ22" s="12">
        <f t="shared" si="1"/>
        <v>0</v>
      </c>
      <c r="CA22" s="61">
        <v>0</v>
      </c>
      <c r="CB22" s="24">
        <f t="shared" si="2"/>
        <v>0</v>
      </c>
      <c r="CC22" s="12">
        <v>0</v>
      </c>
      <c r="CD22" s="12"/>
      <c r="CE22" s="12"/>
      <c r="CF22" s="12">
        <f t="shared" si="3"/>
        <v>0</v>
      </c>
      <c r="CG22" s="28">
        <f t="shared" si="4"/>
        <v>0</v>
      </c>
      <c r="CH22" s="12">
        <v>0</v>
      </c>
      <c r="CI22" s="12">
        <v>0</v>
      </c>
      <c r="CJ22" s="28">
        <f t="shared" si="5"/>
        <v>0</v>
      </c>
    </row>
    <row r="23" spans="1:88" s="11" customFormat="1" ht="13.2" customHeight="1" x14ac:dyDescent="0.3">
      <c r="A23" s="51">
        <v>8</v>
      </c>
      <c r="B23" s="51" t="s">
        <v>139</v>
      </c>
      <c r="C23" s="53" t="s">
        <v>154</v>
      </c>
      <c r="D23" s="54" t="s">
        <v>155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61">
        <v>850000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41">
        <v>850000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/>
      <c r="AU23" s="12"/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/>
      <c r="BL23" s="12"/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  <c r="BT23" s="12">
        <v>0</v>
      </c>
      <c r="BU23" s="12">
        <v>0</v>
      </c>
      <c r="BV23" s="12">
        <v>0</v>
      </c>
      <c r="BW23" s="12"/>
      <c r="BX23" s="12"/>
      <c r="BY23" s="12">
        <f t="shared" si="0"/>
        <v>0</v>
      </c>
      <c r="BZ23" s="12">
        <f t="shared" si="1"/>
        <v>0</v>
      </c>
      <c r="CA23" s="61">
        <v>0</v>
      </c>
      <c r="CB23" s="24">
        <f t="shared" si="2"/>
        <v>0</v>
      </c>
      <c r="CC23" s="12">
        <v>0</v>
      </c>
      <c r="CD23" s="12"/>
      <c r="CE23" s="12"/>
      <c r="CF23" s="12">
        <f t="shared" si="3"/>
        <v>0</v>
      </c>
      <c r="CG23" s="28">
        <f t="shared" si="4"/>
        <v>0</v>
      </c>
      <c r="CH23" s="12">
        <v>0</v>
      </c>
      <c r="CI23" s="12">
        <v>0</v>
      </c>
      <c r="CJ23" s="28">
        <f t="shared" si="5"/>
        <v>0</v>
      </c>
    </row>
    <row r="24" spans="1:88" s="11" customFormat="1" ht="13.2" customHeight="1" x14ac:dyDescent="0.3">
      <c r="A24" s="51">
        <v>9</v>
      </c>
      <c r="B24" s="51" t="s">
        <v>139</v>
      </c>
      <c r="C24" s="53" t="s">
        <v>156</v>
      </c>
      <c r="D24" s="54" t="s">
        <v>157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61">
        <v>201840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61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/>
      <c r="AU24" s="12"/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/>
      <c r="BL24" s="12"/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/>
      <c r="BX24" s="12"/>
      <c r="BY24" s="12">
        <f t="shared" si="0"/>
        <v>0</v>
      </c>
      <c r="BZ24" s="12">
        <f t="shared" si="1"/>
        <v>201840</v>
      </c>
      <c r="CA24" s="61">
        <v>0</v>
      </c>
      <c r="CB24" s="24">
        <f t="shared" si="2"/>
        <v>0</v>
      </c>
      <c r="CC24" s="12">
        <v>0</v>
      </c>
      <c r="CD24" s="12"/>
      <c r="CE24" s="12"/>
      <c r="CF24" s="12">
        <f t="shared" si="3"/>
        <v>201840</v>
      </c>
      <c r="CG24" s="28">
        <f t="shared" si="4"/>
        <v>201840</v>
      </c>
      <c r="CH24" s="12">
        <v>0</v>
      </c>
      <c r="CI24" s="12">
        <v>0</v>
      </c>
      <c r="CJ24" s="28">
        <f t="shared" si="5"/>
        <v>201840</v>
      </c>
    </row>
    <row r="25" spans="1:88" s="11" customFormat="1" ht="13.2" customHeight="1" x14ac:dyDescent="0.3">
      <c r="A25" s="51">
        <v>10</v>
      </c>
      <c r="B25" s="51" t="s">
        <v>139</v>
      </c>
      <c r="C25" s="53" t="s">
        <v>158</v>
      </c>
      <c r="D25" s="54" t="s">
        <v>159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61">
        <v>3558719.8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41">
        <v>3558719.8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/>
      <c r="AU25" s="12"/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/>
      <c r="BL25" s="12"/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  <c r="BT25" s="12">
        <v>0</v>
      </c>
      <c r="BU25" s="12">
        <v>0</v>
      </c>
      <c r="BV25" s="12">
        <v>0</v>
      </c>
      <c r="BW25" s="12"/>
      <c r="BX25" s="12"/>
      <c r="BY25" s="12">
        <f t="shared" si="0"/>
        <v>0</v>
      </c>
      <c r="BZ25" s="12">
        <f t="shared" si="1"/>
        <v>0</v>
      </c>
      <c r="CA25" s="61">
        <v>0</v>
      </c>
      <c r="CB25" s="24">
        <f t="shared" si="2"/>
        <v>0</v>
      </c>
      <c r="CC25" s="12">
        <v>0</v>
      </c>
      <c r="CD25" s="12"/>
      <c r="CE25" s="12"/>
      <c r="CF25" s="12">
        <f t="shared" si="3"/>
        <v>0</v>
      </c>
      <c r="CG25" s="28">
        <f t="shared" si="4"/>
        <v>0</v>
      </c>
      <c r="CH25" s="12">
        <v>0</v>
      </c>
      <c r="CI25" s="12">
        <v>0</v>
      </c>
      <c r="CJ25" s="28">
        <f t="shared" si="5"/>
        <v>0</v>
      </c>
    </row>
    <row r="26" spans="1:88" s="11" customFormat="1" ht="13.2" customHeight="1" x14ac:dyDescent="0.3">
      <c r="A26" s="51">
        <v>11</v>
      </c>
      <c r="B26" s="51" t="s">
        <v>139</v>
      </c>
      <c r="C26" s="53" t="s">
        <v>160</v>
      </c>
      <c r="D26" s="54" t="s">
        <v>161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61">
        <v>750000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41">
        <v>750000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/>
      <c r="AU26" s="12"/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/>
      <c r="BL26" s="12"/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/>
      <c r="BX26" s="12"/>
      <c r="BY26" s="12">
        <f t="shared" si="0"/>
        <v>0</v>
      </c>
      <c r="BZ26" s="12">
        <f t="shared" si="1"/>
        <v>0</v>
      </c>
      <c r="CA26" s="61">
        <v>0</v>
      </c>
      <c r="CB26" s="24">
        <f t="shared" si="2"/>
        <v>0</v>
      </c>
      <c r="CC26" s="12">
        <v>0</v>
      </c>
      <c r="CD26" s="12"/>
      <c r="CE26" s="12"/>
      <c r="CF26" s="12">
        <f t="shared" si="3"/>
        <v>0</v>
      </c>
      <c r="CG26" s="28">
        <f t="shared" si="4"/>
        <v>0</v>
      </c>
      <c r="CH26" s="12">
        <v>0</v>
      </c>
      <c r="CI26" s="12">
        <v>0</v>
      </c>
      <c r="CJ26" s="28">
        <f t="shared" si="5"/>
        <v>0</v>
      </c>
    </row>
    <row r="27" spans="1:88" s="11" customFormat="1" ht="13.2" customHeight="1" x14ac:dyDescent="0.3">
      <c r="A27" s="51">
        <v>12</v>
      </c>
      <c r="B27" s="51" t="s">
        <v>139</v>
      </c>
      <c r="C27" s="53" t="s">
        <v>162</v>
      </c>
      <c r="D27" s="54" t="s">
        <v>163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61">
        <v>2000000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41">
        <v>2000000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/>
      <c r="AU27" s="12"/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/>
      <c r="BL27" s="12"/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/>
      <c r="BX27" s="12"/>
      <c r="BY27" s="12">
        <f t="shared" si="0"/>
        <v>0</v>
      </c>
      <c r="BZ27" s="12">
        <f t="shared" si="1"/>
        <v>0</v>
      </c>
      <c r="CA27" s="61">
        <v>0</v>
      </c>
      <c r="CB27" s="24">
        <f t="shared" si="2"/>
        <v>0</v>
      </c>
      <c r="CC27" s="12">
        <v>0</v>
      </c>
      <c r="CD27" s="12"/>
      <c r="CE27" s="12"/>
      <c r="CF27" s="12">
        <f t="shared" si="3"/>
        <v>0</v>
      </c>
      <c r="CG27" s="28">
        <f t="shared" si="4"/>
        <v>0</v>
      </c>
      <c r="CH27" s="12">
        <v>0</v>
      </c>
      <c r="CI27" s="12">
        <v>0</v>
      </c>
      <c r="CJ27" s="28">
        <f t="shared" si="5"/>
        <v>0</v>
      </c>
    </row>
    <row r="28" spans="1:88" s="11" customFormat="1" ht="13.2" customHeight="1" x14ac:dyDescent="0.3">
      <c r="A28" s="51">
        <v>13</v>
      </c>
      <c r="B28" s="51" t="s">
        <v>139</v>
      </c>
      <c r="C28" s="53" t="s">
        <v>164</v>
      </c>
      <c r="D28" s="54" t="s">
        <v>165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61">
        <v>1700000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41">
        <v>1700000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/>
      <c r="AU28" s="12"/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/>
      <c r="BL28" s="12"/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/>
      <c r="BX28" s="12"/>
      <c r="BY28" s="12">
        <f t="shared" si="0"/>
        <v>0</v>
      </c>
      <c r="BZ28" s="12">
        <f t="shared" si="1"/>
        <v>0</v>
      </c>
      <c r="CA28" s="61">
        <v>0</v>
      </c>
      <c r="CB28" s="24">
        <f t="shared" si="2"/>
        <v>0</v>
      </c>
      <c r="CC28" s="12">
        <v>0</v>
      </c>
      <c r="CD28" s="12"/>
      <c r="CE28" s="12"/>
      <c r="CF28" s="12">
        <f t="shared" si="3"/>
        <v>0</v>
      </c>
      <c r="CG28" s="28">
        <f t="shared" si="4"/>
        <v>0</v>
      </c>
      <c r="CH28" s="12">
        <v>0</v>
      </c>
      <c r="CI28" s="12">
        <v>0</v>
      </c>
      <c r="CJ28" s="28">
        <f t="shared" si="5"/>
        <v>0</v>
      </c>
    </row>
    <row r="29" spans="1:88" s="11" customFormat="1" ht="13.2" customHeight="1" x14ac:dyDescent="0.3">
      <c r="A29" s="51">
        <v>14</v>
      </c>
      <c r="B29" s="51" t="s">
        <v>139</v>
      </c>
      <c r="C29" s="53" t="s">
        <v>166</v>
      </c>
      <c r="D29" s="54" t="s">
        <v>167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61">
        <v>950000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41">
        <v>950000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/>
      <c r="AU29" s="12"/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/>
      <c r="BL29" s="12"/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/>
      <c r="BX29" s="12"/>
      <c r="BY29" s="12">
        <f t="shared" si="0"/>
        <v>0</v>
      </c>
      <c r="BZ29" s="12">
        <f t="shared" si="1"/>
        <v>0</v>
      </c>
      <c r="CA29" s="61">
        <v>0</v>
      </c>
      <c r="CB29" s="24">
        <f t="shared" si="2"/>
        <v>0</v>
      </c>
      <c r="CC29" s="12">
        <v>0</v>
      </c>
      <c r="CD29" s="12"/>
      <c r="CE29" s="12"/>
      <c r="CF29" s="12">
        <f t="shared" si="3"/>
        <v>0</v>
      </c>
      <c r="CG29" s="28">
        <f t="shared" si="4"/>
        <v>0</v>
      </c>
      <c r="CH29" s="12">
        <v>0</v>
      </c>
      <c r="CI29" s="12">
        <v>0</v>
      </c>
      <c r="CJ29" s="28">
        <f t="shared" si="5"/>
        <v>0</v>
      </c>
    </row>
    <row r="30" spans="1:88" s="11" customFormat="1" ht="13.2" customHeight="1" x14ac:dyDescent="0.3">
      <c r="A30" s="51">
        <v>15</v>
      </c>
      <c r="B30" s="51" t="s">
        <v>139</v>
      </c>
      <c r="C30" s="53" t="s">
        <v>168</v>
      </c>
      <c r="D30" s="54" t="s">
        <v>169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61">
        <v>313900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41">
        <v>313900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/>
      <c r="AU30" s="12"/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/>
      <c r="BL30" s="12"/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/>
      <c r="BX30" s="12"/>
      <c r="BY30" s="12">
        <f t="shared" si="0"/>
        <v>0</v>
      </c>
      <c r="BZ30" s="12">
        <f t="shared" si="1"/>
        <v>0</v>
      </c>
      <c r="CA30" s="61">
        <v>0</v>
      </c>
      <c r="CB30" s="24">
        <f t="shared" si="2"/>
        <v>0</v>
      </c>
      <c r="CC30" s="12">
        <v>0</v>
      </c>
      <c r="CD30" s="12"/>
      <c r="CE30" s="12"/>
      <c r="CF30" s="12">
        <f t="shared" si="3"/>
        <v>0</v>
      </c>
      <c r="CG30" s="28">
        <f t="shared" si="4"/>
        <v>0</v>
      </c>
      <c r="CH30" s="12">
        <v>0</v>
      </c>
      <c r="CI30" s="12">
        <v>0</v>
      </c>
      <c r="CJ30" s="28">
        <f t="shared" si="5"/>
        <v>0</v>
      </c>
    </row>
    <row r="31" spans="1:88" s="11" customFormat="1" ht="13.2" customHeight="1" x14ac:dyDescent="0.3">
      <c r="A31" s="51"/>
      <c r="B31" s="52"/>
      <c r="C31" s="53"/>
      <c r="D31" s="54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24"/>
      <c r="CC31" s="12"/>
      <c r="CD31" s="12"/>
      <c r="CE31" s="12"/>
      <c r="CF31" s="12"/>
      <c r="CG31" s="28"/>
      <c r="CH31" s="12"/>
      <c r="CI31" s="12"/>
      <c r="CJ31" s="28"/>
    </row>
    <row r="32" spans="1:88" s="11" customFormat="1" ht="13.2" customHeight="1" x14ac:dyDescent="0.3">
      <c r="A32" s="55"/>
      <c r="B32" s="56"/>
      <c r="C32" s="86" t="s">
        <v>41</v>
      </c>
      <c r="D32" s="86"/>
      <c r="E32" s="9">
        <f>SUM(E16:E30)</f>
        <v>0</v>
      </c>
      <c r="F32" s="9">
        <f t="shared" ref="F32:BQ32" si="6">SUM(F16:F30)</f>
        <v>0</v>
      </c>
      <c r="G32" s="9">
        <f t="shared" si="6"/>
        <v>0</v>
      </c>
      <c r="H32" s="9">
        <f t="shared" si="6"/>
        <v>0</v>
      </c>
      <c r="I32" s="9">
        <f t="shared" si="6"/>
        <v>0</v>
      </c>
      <c r="J32" s="9">
        <f t="shared" si="6"/>
        <v>0</v>
      </c>
      <c r="K32" s="9">
        <f t="shared" si="6"/>
        <v>0</v>
      </c>
      <c r="L32" s="9">
        <f t="shared" si="6"/>
        <v>0</v>
      </c>
      <c r="M32" s="9">
        <f t="shared" si="6"/>
        <v>0</v>
      </c>
      <c r="N32" s="9">
        <f t="shared" si="6"/>
        <v>0</v>
      </c>
      <c r="O32" s="9">
        <f t="shared" si="6"/>
        <v>0</v>
      </c>
      <c r="P32" s="9">
        <f t="shared" si="6"/>
        <v>0</v>
      </c>
      <c r="Q32" s="9">
        <f t="shared" si="6"/>
        <v>0</v>
      </c>
      <c r="R32" s="9">
        <f t="shared" si="6"/>
        <v>0</v>
      </c>
      <c r="S32" s="9">
        <f t="shared" si="6"/>
        <v>0</v>
      </c>
      <c r="T32" s="9">
        <f t="shared" si="6"/>
        <v>21238132.600000001</v>
      </c>
      <c r="U32" s="9">
        <f t="shared" si="6"/>
        <v>0</v>
      </c>
      <c r="V32" s="9">
        <f t="shared" si="6"/>
        <v>0</v>
      </c>
      <c r="W32" s="9">
        <f t="shared" si="6"/>
        <v>0</v>
      </c>
      <c r="X32" s="9">
        <f t="shared" si="6"/>
        <v>0</v>
      </c>
      <c r="Y32" s="9">
        <f t="shared" si="6"/>
        <v>0</v>
      </c>
      <c r="Z32" s="9">
        <f t="shared" si="6"/>
        <v>0</v>
      </c>
      <c r="AA32" s="9">
        <f t="shared" si="6"/>
        <v>0</v>
      </c>
      <c r="AB32" s="9">
        <f t="shared" si="6"/>
        <v>0</v>
      </c>
      <c r="AC32" s="9">
        <f t="shared" si="6"/>
        <v>0</v>
      </c>
      <c r="AD32" s="9">
        <f t="shared" si="6"/>
        <v>0</v>
      </c>
      <c r="AE32" s="9">
        <f t="shared" si="6"/>
        <v>0</v>
      </c>
      <c r="AF32" s="9">
        <f t="shared" si="6"/>
        <v>0</v>
      </c>
      <c r="AG32" s="9">
        <f t="shared" si="6"/>
        <v>0</v>
      </c>
      <c r="AH32" s="9">
        <f t="shared" si="6"/>
        <v>0</v>
      </c>
      <c r="AI32" s="9">
        <f t="shared" si="6"/>
        <v>0</v>
      </c>
      <c r="AJ32" s="9">
        <f t="shared" si="6"/>
        <v>20230845</v>
      </c>
      <c r="AK32" s="9">
        <f t="shared" si="6"/>
        <v>0</v>
      </c>
      <c r="AL32" s="9">
        <f t="shared" si="6"/>
        <v>0</v>
      </c>
      <c r="AM32" s="9">
        <f t="shared" si="6"/>
        <v>0</v>
      </c>
      <c r="AN32" s="9">
        <f t="shared" si="6"/>
        <v>0</v>
      </c>
      <c r="AO32" s="9">
        <f t="shared" si="6"/>
        <v>0</v>
      </c>
      <c r="AP32" s="9">
        <f t="shared" si="6"/>
        <v>0</v>
      </c>
      <c r="AQ32" s="9">
        <f t="shared" si="6"/>
        <v>0</v>
      </c>
      <c r="AR32" s="9">
        <f t="shared" si="6"/>
        <v>0</v>
      </c>
      <c r="AS32" s="9">
        <f t="shared" si="6"/>
        <v>0</v>
      </c>
      <c r="AT32" s="9"/>
      <c r="AU32" s="9"/>
      <c r="AV32" s="9">
        <f t="shared" si="6"/>
        <v>0</v>
      </c>
      <c r="AW32" s="9">
        <f t="shared" si="6"/>
        <v>0</v>
      </c>
      <c r="AX32" s="9">
        <f t="shared" si="6"/>
        <v>0</v>
      </c>
      <c r="AY32" s="9">
        <f t="shared" si="6"/>
        <v>0</v>
      </c>
      <c r="AZ32" s="9">
        <f t="shared" si="6"/>
        <v>0</v>
      </c>
      <c r="BA32" s="9">
        <f t="shared" si="6"/>
        <v>0</v>
      </c>
      <c r="BB32" s="9">
        <f t="shared" si="6"/>
        <v>0</v>
      </c>
      <c r="BC32" s="9">
        <f t="shared" si="6"/>
        <v>0</v>
      </c>
      <c r="BD32" s="9">
        <f t="shared" si="6"/>
        <v>0</v>
      </c>
      <c r="BE32" s="9">
        <f t="shared" si="6"/>
        <v>0</v>
      </c>
      <c r="BF32" s="9">
        <f t="shared" si="6"/>
        <v>0</v>
      </c>
      <c r="BG32" s="9">
        <f t="shared" si="6"/>
        <v>0</v>
      </c>
      <c r="BH32" s="9">
        <f t="shared" si="6"/>
        <v>0</v>
      </c>
      <c r="BI32" s="9">
        <f t="shared" si="6"/>
        <v>0</v>
      </c>
      <c r="BJ32" s="9">
        <f t="shared" si="6"/>
        <v>0</v>
      </c>
      <c r="BK32" s="9">
        <f t="shared" si="6"/>
        <v>0</v>
      </c>
      <c r="BL32" s="9">
        <f t="shared" si="6"/>
        <v>0</v>
      </c>
      <c r="BM32" s="9">
        <f t="shared" si="6"/>
        <v>0</v>
      </c>
      <c r="BN32" s="9">
        <f t="shared" si="6"/>
        <v>0</v>
      </c>
      <c r="BO32" s="9">
        <f t="shared" si="6"/>
        <v>0</v>
      </c>
      <c r="BP32" s="9">
        <f t="shared" si="6"/>
        <v>0</v>
      </c>
      <c r="BQ32" s="9">
        <f t="shared" si="6"/>
        <v>0</v>
      </c>
      <c r="BR32" s="9">
        <f t="shared" ref="BR32:CJ32" si="7">SUM(BR16:BR30)</f>
        <v>0</v>
      </c>
      <c r="BS32" s="9">
        <f t="shared" si="7"/>
        <v>0</v>
      </c>
      <c r="BT32" s="9">
        <f t="shared" si="7"/>
        <v>0</v>
      </c>
      <c r="BU32" s="9">
        <f t="shared" si="7"/>
        <v>0</v>
      </c>
      <c r="BV32" s="9">
        <f t="shared" si="7"/>
        <v>0</v>
      </c>
      <c r="BW32" s="9">
        <f t="shared" si="7"/>
        <v>0</v>
      </c>
      <c r="BX32" s="9">
        <f t="shared" si="7"/>
        <v>0</v>
      </c>
      <c r="BY32" s="9">
        <f t="shared" si="7"/>
        <v>0</v>
      </c>
      <c r="BZ32" s="9">
        <f t="shared" si="7"/>
        <v>469220</v>
      </c>
      <c r="CA32" s="9">
        <f t="shared" si="7"/>
        <v>538067.6</v>
      </c>
      <c r="CB32" s="9">
        <f t="shared" si="7"/>
        <v>0</v>
      </c>
      <c r="CC32" s="9">
        <f t="shared" si="7"/>
        <v>0</v>
      </c>
      <c r="CD32" s="9"/>
      <c r="CE32" s="9"/>
      <c r="CF32" s="9">
        <f t="shared" si="7"/>
        <v>1007287.6</v>
      </c>
      <c r="CG32" s="9">
        <f t="shared" si="7"/>
        <v>1007287.6</v>
      </c>
      <c r="CH32" s="9">
        <f t="shared" si="7"/>
        <v>0</v>
      </c>
      <c r="CI32" s="9">
        <f t="shared" si="7"/>
        <v>0</v>
      </c>
      <c r="CJ32" s="9">
        <f t="shared" si="7"/>
        <v>1007287.6</v>
      </c>
    </row>
    <row r="33" spans="1:88" s="11" customFormat="1" ht="13.2" customHeight="1" x14ac:dyDescent="0.3">
      <c r="A33" s="51"/>
      <c r="B33" s="52"/>
      <c r="C33" s="53"/>
      <c r="D33" s="54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25"/>
      <c r="CC33" s="10"/>
      <c r="CD33" s="10"/>
      <c r="CE33" s="10"/>
      <c r="CF33" s="10"/>
      <c r="CG33" s="27"/>
      <c r="CH33" s="27"/>
      <c r="CI33" s="27"/>
      <c r="CJ33" s="27"/>
    </row>
    <row r="34" spans="1:88" s="11" customFormat="1" ht="13.2" customHeight="1" x14ac:dyDescent="0.3">
      <c r="A34" s="55"/>
      <c r="B34" s="56"/>
      <c r="C34" s="74" t="s">
        <v>42</v>
      </c>
      <c r="D34" s="57" t="s">
        <v>43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>
        <f>(J34-AA34)-AP34</f>
        <v>0</v>
      </c>
      <c r="AM34" s="12">
        <f>(K34-AB34)-AQ34</f>
        <v>0</v>
      </c>
      <c r="AN34" s="12">
        <f>(L34-AC34)-AR34</f>
        <v>0</v>
      </c>
      <c r="AO34" s="12">
        <f>(M34-AD34)-AS34</f>
        <v>0</v>
      </c>
      <c r="AP34" s="12">
        <v>0</v>
      </c>
      <c r="AQ34" s="12">
        <v>0</v>
      </c>
      <c r="AR34" s="12">
        <v>0</v>
      </c>
      <c r="AS34" s="12">
        <v>0</v>
      </c>
      <c r="AT34" s="12"/>
      <c r="AU34" s="12"/>
      <c r="AV34" s="12">
        <f>(E34-V34)-BA34-BF34</f>
        <v>0</v>
      </c>
      <c r="AW34" s="12">
        <f>(F34-W34)-BB34-BG34</f>
        <v>0</v>
      </c>
      <c r="AX34" s="12">
        <f>(G34-X34)-BC34-BH34</f>
        <v>0</v>
      </c>
      <c r="AY34" s="12">
        <f>(H34-Y34)-BD34-BI34</f>
        <v>0</v>
      </c>
      <c r="AZ34" s="12">
        <f>(I34-Z34)-BE34-BJ34</f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/>
      <c r="BL34" s="12"/>
      <c r="BM34" s="12">
        <f>(N34-AE34)-BR34</f>
        <v>0</v>
      </c>
      <c r="BN34" s="12">
        <f>(O34-AF34)-BS34</f>
        <v>0</v>
      </c>
      <c r="BO34" s="12">
        <f>(P34-AG34)-BT34</f>
        <v>0</v>
      </c>
      <c r="BP34" s="12">
        <f>(Q34-AH34)-BU34</f>
        <v>0</v>
      </c>
      <c r="BQ34" s="12">
        <f>(R34-AI34)-BV34</f>
        <v>0</v>
      </c>
      <c r="BR34" s="12">
        <v>0</v>
      </c>
      <c r="BS34" s="12">
        <v>0</v>
      </c>
      <c r="BT34" s="12">
        <v>0</v>
      </c>
      <c r="BU34" s="12">
        <v>0</v>
      </c>
      <c r="BV34" s="12">
        <v>0</v>
      </c>
      <c r="BW34" s="12"/>
      <c r="BX34" s="12"/>
      <c r="BY34" s="12">
        <f>SUM(AL34:BV34)</f>
        <v>0</v>
      </c>
      <c r="BZ34" s="12">
        <f>(T34-AJ34)-CA34</f>
        <v>0</v>
      </c>
      <c r="CA34" s="12">
        <v>0</v>
      </c>
      <c r="CB34" s="24">
        <f>(U34-AK34)-CC34</f>
        <v>0</v>
      </c>
      <c r="CC34" s="12">
        <v>0</v>
      </c>
      <c r="CD34" s="12"/>
      <c r="CE34" s="12"/>
      <c r="CF34" s="12">
        <f>SUM(BZ34:CC34)</f>
        <v>0</v>
      </c>
      <c r="CG34" s="28">
        <f>+CF34+BY34</f>
        <v>0</v>
      </c>
      <c r="CH34" s="12">
        <v>0</v>
      </c>
      <c r="CI34" s="12">
        <v>0</v>
      </c>
      <c r="CJ34" s="28">
        <f t="shared" ref="CJ34" si="8">+CG34+CH34-CI34</f>
        <v>0</v>
      </c>
    </row>
    <row r="35" spans="1:88" s="11" customFormat="1" ht="13.2" customHeight="1" x14ac:dyDescent="0.3">
      <c r="A35" s="51"/>
      <c r="B35" s="52"/>
      <c r="C35" s="53"/>
      <c r="D35" s="54"/>
      <c r="E35" s="9">
        <f>E34</f>
        <v>0</v>
      </c>
      <c r="F35" s="9">
        <f t="shared" ref="F35:BJ35" si="9">F34</f>
        <v>0</v>
      </c>
      <c r="G35" s="9">
        <f t="shared" si="9"/>
        <v>0</v>
      </c>
      <c r="H35" s="9">
        <f t="shared" si="9"/>
        <v>0</v>
      </c>
      <c r="I35" s="9">
        <f t="shared" si="9"/>
        <v>0</v>
      </c>
      <c r="J35" s="9">
        <f t="shared" si="9"/>
        <v>0</v>
      </c>
      <c r="K35" s="9">
        <f t="shared" si="9"/>
        <v>0</v>
      </c>
      <c r="L35" s="9">
        <f t="shared" si="9"/>
        <v>0</v>
      </c>
      <c r="M35" s="9">
        <f t="shared" si="9"/>
        <v>0</v>
      </c>
      <c r="N35" s="9">
        <f>N34</f>
        <v>0</v>
      </c>
      <c r="O35" s="9">
        <f t="shared" ref="O35:R35" si="10">O34</f>
        <v>0</v>
      </c>
      <c r="P35" s="9">
        <f t="shared" si="10"/>
        <v>0</v>
      </c>
      <c r="Q35" s="9">
        <f t="shared" si="10"/>
        <v>0</v>
      </c>
      <c r="R35" s="9">
        <f t="shared" si="10"/>
        <v>0</v>
      </c>
      <c r="S35" s="12">
        <f>SUM(E35:R35)</f>
        <v>0</v>
      </c>
      <c r="T35" s="9">
        <f t="shared" si="9"/>
        <v>0</v>
      </c>
      <c r="U35" s="9">
        <f t="shared" si="9"/>
        <v>0</v>
      </c>
      <c r="V35" s="9">
        <f t="shared" si="9"/>
        <v>0</v>
      </c>
      <c r="W35" s="9">
        <f t="shared" si="9"/>
        <v>0</v>
      </c>
      <c r="X35" s="9">
        <f t="shared" si="9"/>
        <v>0</v>
      </c>
      <c r="Y35" s="9">
        <f t="shared" si="9"/>
        <v>0</v>
      </c>
      <c r="Z35" s="9">
        <f>Z34</f>
        <v>0</v>
      </c>
      <c r="AA35" s="9">
        <f t="shared" si="9"/>
        <v>0</v>
      </c>
      <c r="AB35" s="9">
        <f t="shared" si="9"/>
        <v>0</v>
      </c>
      <c r="AC35" s="9">
        <f t="shared" si="9"/>
        <v>0</v>
      </c>
      <c r="AD35" s="9">
        <f t="shared" si="9"/>
        <v>0</v>
      </c>
      <c r="AE35" s="9">
        <f t="shared" si="9"/>
        <v>0</v>
      </c>
      <c r="AF35" s="9">
        <f t="shared" si="9"/>
        <v>0</v>
      </c>
      <c r="AG35" s="9">
        <f t="shared" si="9"/>
        <v>0</v>
      </c>
      <c r="AH35" s="9">
        <f t="shared" si="9"/>
        <v>0</v>
      </c>
      <c r="AI35" s="9">
        <f t="shared" si="9"/>
        <v>0</v>
      </c>
      <c r="AJ35" s="9">
        <f t="shared" si="9"/>
        <v>0</v>
      </c>
      <c r="AK35" s="9">
        <f t="shared" si="9"/>
        <v>0</v>
      </c>
      <c r="AL35" s="9">
        <f t="shared" si="9"/>
        <v>0</v>
      </c>
      <c r="AM35" s="9">
        <f t="shared" si="9"/>
        <v>0</v>
      </c>
      <c r="AN35" s="9">
        <f t="shared" si="9"/>
        <v>0</v>
      </c>
      <c r="AO35" s="9">
        <f t="shared" si="9"/>
        <v>0</v>
      </c>
      <c r="AP35" s="9">
        <f t="shared" si="9"/>
        <v>0</v>
      </c>
      <c r="AQ35" s="9">
        <f t="shared" si="9"/>
        <v>0</v>
      </c>
      <c r="AR35" s="9">
        <f t="shared" si="9"/>
        <v>0</v>
      </c>
      <c r="AS35" s="9">
        <f t="shared" si="9"/>
        <v>0</v>
      </c>
      <c r="AT35" s="9"/>
      <c r="AU35" s="9"/>
      <c r="AV35" s="9">
        <f t="shared" si="9"/>
        <v>0</v>
      </c>
      <c r="AW35" s="9">
        <f t="shared" si="9"/>
        <v>0</v>
      </c>
      <c r="AX35" s="9">
        <f t="shared" si="9"/>
        <v>0</v>
      </c>
      <c r="AY35" s="9">
        <f t="shared" si="9"/>
        <v>0</v>
      </c>
      <c r="AZ35" s="9">
        <f t="shared" si="9"/>
        <v>0</v>
      </c>
      <c r="BA35" s="9">
        <f t="shared" si="9"/>
        <v>0</v>
      </c>
      <c r="BB35" s="9">
        <f t="shared" si="9"/>
        <v>0</v>
      </c>
      <c r="BC35" s="9">
        <f t="shared" si="9"/>
        <v>0</v>
      </c>
      <c r="BD35" s="9">
        <f t="shared" si="9"/>
        <v>0</v>
      </c>
      <c r="BE35" s="9">
        <f t="shared" si="9"/>
        <v>0</v>
      </c>
      <c r="BF35" s="9">
        <f t="shared" si="9"/>
        <v>0</v>
      </c>
      <c r="BG35" s="9">
        <f t="shared" si="9"/>
        <v>0</v>
      </c>
      <c r="BH35" s="9">
        <f t="shared" si="9"/>
        <v>0</v>
      </c>
      <c r="BI35" s="9">
        <f t="shared" si="9"/>
        <v>0</v>
      </c>
      <c r="BJ35" s="9">
        <f t="shared" si="9"/>
        <v>0</v>
      </c>
      <c r="BK35" s="9"/>
      <c r="BL35" s="9"/>
      <c r="BM35" s="9">
        <f>BM34</f>
        <v>0</v>
      </c>
      <c r="BN35" s="9">
        <f t="shared" ref="BN35:CJ35" si="11">BN34</f>
        <v>0</v>
      </c>
      <c r="BO35" s="9">
        <f t="shared" si="11"/>
        <v>0</v>
      </c>
      <c r="BP35" s="9">
        <f t="shared" si="11"/>
        <v>0</v>
      </c>
      <c r="BQ35" s="9">
        <f t="shared" si="11"/>
        <v>0</v>
      </c>
      <c r="BR35" s="9">
        <f t="shared" si="11"/>
        <v>0</v>
      </c>
      <c r="BS35" s="9">
        <f t="shared" si="11"/>
        <v>0</v>
      </c>
      <c r="BT35" s="9">
        <f t="shared" si="11"/>
        <v>0</v>
      </c>
      <c r="BU35" s="9">
        <f t="shared" si="11"/>
        <v>0</v>
      </c>
      <c r="BV35" s="9">
        <f t="shared" si="11"/>
        <v>0</v>
      </c>
      <c r="BW35" s="9"/>
      <c r="BX35" s="9"/>
      <c r="BY35" s="9">
        <f t="shared" si="11"/>
        <v>0</v>
      </c>
      <c r="BZ35" s="9">
        <f t="shared" si="11"/>
        <v>0</v>
      </c>
      <c r="CA35" s="9">
        <f t="shared" si="11"/>
        <v>0</v>
      </c>
      <c r="CB35" s="23">
        <f t="shared" si="11"/>
        <v>0</v>
      </c>
      <c r="CC35" s="9">
        <f t="shared" si="11"/>
        <v>0</v>
      </c>
      <c r="CD35" s="9"/>
      <c r="CE35" s="9"/>
      <c r="CF35" s="9">
        <f t="shared" si="11"/>
        <v>0</v>
      </c>
      <c r="CG35" s="9">
        <f t="shared" si="11"/>
        <v>0</v>
      </c>
      <c r="CH35" s="9">
        <f t="shared" si="11"/>
        <v>0</v>
      </c>
      <c r="CI35" s="9">
        <f t="shared" si="11"/>
        <v>0</v>
      </c>
      <c r="CJ35" s="9">
        <f t="shared" si="11"/>
        <v>0</v>
      </c>
    </row>
    <row r="36" spans="1:88" s="11" customFormat="1" ht="13.2" customHeight="1" x14ac:dyDescent="0.3">
      <c r="A36" s="55"/>
      <c r="B36" s="56"/>
      <c r="C36" s="86" t="s">
        <v>41</v>
      </c>
      <c r="D36" s="86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24"/>
      <c r="CC36" s="12"/>
      <c r="CD36" s="12"/>
      <c r="CE36" s="12"/>
      <c r="CF36" s="12"/>
      <c r="CG36" s="27"/>
      <c r="CH36" s="27"/>
      <c r="CI36" s="27"/>
      <c r="CJ36" s="27"/>
    </row>
    <row r="37" spans="1:88" s="11" customFormat="1" ht="13.2" customHeight="1" x14ac:dyDescent="0.3">
      <c r="A37" s="51"/>
      <c r="B37" s="52"/>
      <c r="C37" s="53"/>
      <c r="D37" s="54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>
        <f>(J37-AA37)-AP37</f>
        <v>0</v>
      </c>
      <c r="AM37" s="12">
        <f>(K37-AB37)-AQ37</f>
        <v>0</v>
      </c>
      <c r="AN37" s="12">
        <f>(L37-AC37)-AR37</f>
        <v>0</v>
      </c>
      <c r="AO37" s="12">
        <f>(M37-AD37)-AS37</f>
        <v>0</v>
      </c>
      <c r="AP37" s="12">
        <v>0</v>
      </c>
      <c r="AQ37" s="12">
        <v>0</v>
      </c>
      <c r="AR37" s="12">
        <v>0</v>
      </c>
      <c r="AS37" s="12">
        <v>0</v>
      </c>
      <c r="AT37" s="12"/>
      <c r="AU37" s="12"/>
      <c r="AV37" s="12">
        <f>(E37-V37)-BA37-BF37</f>
        <v>0</v>
      </c>
      <c r="AW37" s="12">
        <f>(F37-W37)-BB37-BG37</f>
        <v>0</v>
      </c>
      <c r="AX37" s="12">
        <f>(G37-X37)-BC37-BH37</f>
        <v>0</v>
      </c>
      <c r="AY37" s="12">
        <f>(H37-Y37)-BD37-BI37</f>
        <v>0</v>
      </c>
      <c r="AZ37" s="12">
        <f>(I37-Z37)-BE37-BJ37</f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/>
      <c r="BL37" s="12"/>
      <c r="BM37" s="12">
        <f>(N37-AE37)-BR37</f>
        <v>0</v>
      </c>
      <c r="BN37" s="12">
        <f>(O37-AF37)-BS37</f>
        <v>0</v>
      </c>
      <c r="BO37" s="12">
        <f>(P37-AG37)-BT37</f>
        <v>0</v>
      </c>
      <c r="BP37" s="12">
        <f>(Q37-AH37)-BU37</f>
        <v>0</v>
      </c>
      <c r="BQ37" s="12">
        <f>(R37-AI37)-BV37</f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/>
      <c r="BX37" s="12"/>
      <c r="BY37" s="12">
        <f>SUM(AL37:BV37)</f>
        <v>0</v>
      </c>
      <c r="BZ37" s="12">
        <f>(T37-AJ37)-CA37</f>
        <v>0</v>
      </c>
      <c r="CA37" s="12">
        <v>0</v>
      </c>
      <c r="CB37" s="24">
        <f>(U37-AK37)-CC37</f>
        <v>0</v>
      </c>
      <c r="CC37" s="12">
        <v>0</v>
      </c>
      <c r="CD37" s="12"/>
      <c r="CE37" s="12"/>
      <c r="CF37" s="12">
        <f>SUM(BZ37:CC37)</f>
        <v>0</v>
      </c>
      <c r="CG37" s="28">
        <f>+CF37+BY37</f>
        <v>0</v>
      </c>
      <c r="CH37" s="12">
        <v>0</v>
      </c>
      <c r="CI37" s="12">
        <v>0</v>
      </c>
      <c r="CJ37" s="28">
        <f t="shared" ref="CJ37" si="12">+CG37+CH37-CI37</f>
        <v>0</v>
      </c>
    </row>
    <row r="38" spans="1:88" s="11" customFormat="1" ht="13.2" customHeight="1" x14ac:dyDescent="0.3">
      <c r="A38" s="55"/>
      <c r="B38" s="56"/>
      <c r="C38" s="140" t="s">
        <v>45</v>
      </c>
      <c r="D38" s="57" t="s">
        <v>44</v>
      </c>
      <c r="E38" s="9">
        <f>E37</f>
        <v>0</v>
      </c>
      <c r="F38" s="9">
        <f t="shared" ref="F38:BJ38" si="13">F37</f>
        <v>0</v>
      </c>
      <c r="G38" s="9">
        <f t="shared" si="13"/>
        <v>0</v>
      </c>
      <c r="H38" s="9">
        <f t="shared" si="13"/>
        <v>0</v>
      </c>
      <c r="I38" s="9">
        <f t="shared" si="13"/>
        <v>0</v>
      </c>
      <c r="J38" s="9">
        <f t="shared" si="13"/>
        <v>0</v>
      </c>
      <c r="K38" s="9">
        <f t="shared" si="13"/>
        <v>0</v>
      </c>
      <c r="L38" s="9">
        <f t="shared" si="13"/>
        <v>0</v>
      </c>
      <c r="M38" s="9">
        <f t="shared" si="13"/>
        <v>0</v>
      </c>
      <c r="N38" s="9">
        <f>N37</f>
        <v>0</v>
      </c>
      <c r="O38" s="9">
        <f t="shared" ref="O38:R38" si="14">O37</f>
        <v>0</v>
      </c>
      <c r="P38" s="9">
        <f t="shared" si="14"/>
        <v>0</v>
      </c>
      <c r="Q38" s="9">
        <f t="shared" si="14"/>
        <v>0</v>
      </c>
      <c r="R38" s="9">
        <f t="shared" si="14"/>
        <v>0</v>
      </c>
      <c r="S38" s="12">
        <f>SUM(E38:R38)</f>
        <v>0</v>
      </c>
      <c r="T38" s="9">
        <f t="shared" si="13"/>
        <v>0</v>
      </c>
      <c r="U38" s="9">
        <f t="shared" si="13"/>
        <v>0</v>
      </c>
      <c r="V38" s="9">
        <f t="shared" si="13"/>
        <v>0</v>
      </c>
      <c r="W38" s="9">
        <f t="shared" si="13"/>
        <v>0</v>
      </c>
      <c r="X38" s="9">
        <f t="shared" si="13"/>
        <v>0</v>
      </c>
      <c r="Y38" s="9">
        <f t="shared" si="13"/>
        <v>0</v>
      </c>
      <c r="Z38" s="9">
        <f t="shared" si="13"/>
        <v>0</v>
      </c>
      <c r="AA38" s="9">
        <f t="shared" si="13"/>
        <v>0</v>
      </c>
      <c r="AB38" s="9">
        <f t="shared" si="13"/>
        <v>0</v>
      </c>
      <c r="AC38" s="9">
        <f t="shared" si="13"/>
        <v>0</v>
      </c>
      <c r="AD38" s="9">
        <f t="shared" si="13"/>
        <v>0</v>
      </c>
      <c r="AE38" s="9">
        <f t="shared" si="13"/>
        <v>0</v>
      </c>
      <c r="AF38" s="9">
        <f t="shared" si="13"/>
        <v>0</v>
      </c>
      <c r="AG38" s="9">
        <f t="shared" si="13"/>
        <v>0</v>
      </c>
      <c r="AH38" s="9">
        <f t="shared" si="13"/>
        <v>0</v>
      </c>
      <c r="AI38" s="9">
        <f t="shared" si="13"/>
        <v>0</v>
      </c>
      <c r="AJ38" s="9">
        <f t="shared" si="13"/>
        <v>0</v>
      </c>
      <c r="AK38" s="9">
        <f t="shared" si="13"/>
        <v>0</v>
      </c>
      <c r="AL38" s="9">
        <f t="shared" si="13"/>
        <v>0</v>
      </c>
      <c r="AM38" s="9">
        <f t="shared" si="13"/>
        <v>0</v>
      </c>
      <c r="AN38" s="9">
        <f t="shared" si="13"/>
        <v>0</v>
      </c>
      <c r="AO38" s="9">
        <f t="shared" si="13"/>
        <v>0</v>
      </c>
      <c r="AP38" s="9">
        <f t="shared" si="13"/>
        <v>0</v>
      </c>
      <c r="AQ38" s="9">
        <f t="shared" si="13"/>
        <v>0</v>
      </c>
      <c r="AR38" s="9">
        <f t="shared" si="13"/>
        <v>0</v>
      </c>
      <c r="AS38" s="9">
        <f t="shared" si="13"/>
        <v>0</v>
      </c>
      <c r="AT38" s="9"/>
      <c r="AU38" s="9"/>
      <c r="AV38" s="9">
        <f t="shared" si="13"/>
        <v>0</v>
      </c>
      <c r="AW38" s="9">
        <f t="shared" si="13"/>
        <v>0</v>
      </c>
      <c r="AX38" s="9">
        <f t="shared" si="13"/>
        <v>0</v>
      </c>
      <c r="AY38" s="9">
        <f t="shared" si="13"/>
        <v>0</v>
      </c>
      <c r="AZ38" s="9">
        <f t="shared" si="13"/>
        <v>0</v>
      </c>
      <c r="BA38" s="9">
        <f t="shared" si="13"/>
        <v>0</v>
      </c>
      <c r="BB38" s="9">
        <f t="shared" si="13"/>
        <v>0</v>
      </c>
      <c r="BC38" s="9">
        <f t="shared" si="13"/>
        <v>0</v>
      </c>
      <c r="BD38" s="9">
        <f t="shared" si="13"/>
        <v>0</v>
      </c>
      <c r="BE38" s="9">
        <f t="shared" si="13"/>
        <v>0</v>
      </c>
      <c r="BF38" s="9">
        <f t="shared" si="13"/>
        <v>0</v>
      </c>
      <c r="BG38" s="9">
        <f t="shared" si="13"/>
        <v>0</v>
      </c>
      <c r="BH38" s="9">
        <f t="shared" si="13"/>
        <v>0</v>
      </c>
      <c r="BI38" s="9">
        <f t="shared" si="13"/>
        <v>0</v>
      </c>
      <c r="BJ38" s="9">
        <f t="shared" si="13"/>
        <v>0</v>
      </c>
      <c r="BK38" s="9"/>
      <c r="BL38" s="9"/>
      <c r="BM38" s="9">
        <f>BM37</f>
        <v>0</v>
      </c>
      <c r="BN38" s="9">
        <f t="shared" ref="BN38:CJ38" si="15">BN37</f>
        <v>0</v>
      </c>
      <c r="BO38" s="9">
        <f t="shared" si="15"/>
        <v>0</v>
      </c>
      <c r="BP38" s="9">
        <f t="shared" si="15"/>
        <v>0</v>
      </c>
      <c r="BQ38" s="9">
        <f t="shared" si="15"/>
        <v>0</v>
      </c>
      <c r="BR38" s="9">
        <f t="shared" si="15"/>
        <v>0</v>
      </c>
      <c r="BS38" s="9">
        <f t="shared" si="15"/>
        <v>0</v>
      </c>
      <c r="BT38" s="9">
        <f t="shared" si="15"/>
        <v>0</v>
      </c>
      <c r="BU38" s="9">
        <f t="shared" si="15"/>
        <v>0</v>
      </c>
      <c r="BV38" s="9">
        <f t="shared" si="15"/>
        <v>0</v>
      </c>
      <c r="BW38" s="9"/>
      <c r="BX38" s="9"/>
      <c r="BY38" s="9">
        <f t="shared" si="15"/>
        <v>0</v>
      </c>
      <c r="BZ38" s="9">
        <f t="shared" si="15"/>
        <v>0</v>
      </c>
      <c r="CA38" s="9">
        <f t="shared" si="15"/>
        <v>0</v>
      </c>
      <c r="CB38" s="23">
        <f t="shared" si="15"/>
        <v>0</v>
      </c>
      <c r="CC38" s="9">
        <f t="shared" si="15"/>
        <v>0</v>
      </c>
      <c r="CD38" s="9"/>
      <c r="CE38" s="9"/>
      <c r="CF38" s="9">
        <f t="shared" si="15"/>
        <v>0</v>
      </c>
      <c r="CG38" s="9">
        <f t="shared" si="15"/>
        <v>0</v>
      </c>
      <c r="CH38" s="9">
        <f t="shared" si="15"/>
        <v>0</v>
      </c>
      <c r="CI38" s="9">
        <f t="shared" si="15"/>
        <v>0</v>
      </c>
      <c r="CJ38" s="9">
        <f t="shared" si="15"/>
        <v>0</v>
      </c>
    </row>
    <row r="39" spans="1:88" s="11" customFormat="1" ht="13.2" customHeight="1" x14ac:dyDescent="0.3">
      <c r="A39" s="51"/>
      <c r="B39" s="52"/>
      <c r="C39" s="53"/>
      <c r="D39" s="54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9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25"/>
      <c r="CC39" s="10"/>
      <c r="CD39" s="10"/>
      <c r="CE39" s="10"/>
      <c r="CF39" s="10"/>
      <c r="CG39" s="27"/>
      <c r="CH39" s="27"/>
      <c r="CI39" s="27"/>
      <c r="CJ39" s="27"/>
    </row>
    <row r="40" spans="1:88" s="11" customFormat="1" ht="13.2" customHeight="1" x14ac:dyDescent="0.3">
      <c r="A40" s="51"/>
      <c r="B40" s="52"/>
      <c r="C40" s="53"/>
      <c r="D40" s="54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>
        <f>(J40-AA40)-AP40</f>
        <v>0</v>
      </c>
      <c r="AM40" s="12">
        <f>(K40-AB40)-AQ40</f>
        <v>0</v>
      </c>
      <c r="AN40" s="12">
        <f>(L40-AC40)-AR40</f>
        <v>0</v>
      </c>
      <c r="AO40" s="12">
        <f>(M40-AD40)-AS40</f>
        <v>0</v>
      </c>
      <c r="AP40" s="12">
        <v>0</v>
      </c>
      <c r="AQ40" s="12">
        <v>0</v>
      </c>
      <c r="AR40" s="12">
        <v>0</v>
      </c>
      <c r="AS40" s="12">
        <v>0</v>
      </c>
      <c r="AT40" s="12"/>
      <c r="AU40" s="12"/>
      <c r="AV40" s="12">
        <f>(E40-V40)-BA40-BF40</f>
        <v>0</v>
      </c>
      <c r="AW40" s="12">
        <f>(F40-W40)-BB40-BG40</f>
        <v>0</v>
      </c>
      <c r="AX40" s="12">
        <f>(G40-X40)-BC40-BH40</f>
        <v>0</v>
      </c>
      <c r="AY40" s="12">
        <f>(H40-Y40)-BD40-BI40</f>
        <v>0</v>
      </c>
      <c r="AZ40" s="12">
        <f>(I40-Z40)-BE40-BJ40</f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/>
      <c r="BL40" s="12"/>
      <c r="BM40" s="12">
        <f>(N40-AE40)-BR40</f>
        <v>0</v>
      </c>
      <c r="BN40" s="12">
        <f>(O40-AF40)-BS40</f>
        <v>0</v>
      </c>
      <c r="BO40" s="12">
        <f>(P40-AG40)-BT40</f>
        <v>0</v>
      </c>
      <c r="BP40" s="12">
        <f>(Q40-AH40)-BU40</f>
        <v>0</v>
      </c>
      <c r="BQ40" s="12">
        <f>(R40-AI40)-BV40</f>
        <v>0</v>
      </c>
      <c r="BR40" s="12">
        <v>0</v>
      </c>
      <c r="BS40" s="12">
        <v>0</v>
      </c>
      <c r="BT40" s="12">
        <v>0</v>
      </c>
      <c r="BU40" s="12">
        <v>0</v>
      </c>
      <c r="BV40" s="12">
        <v>0</v>
      </c>
      <c r="BW40" s="12"/>
      <c r="BX40" s="12"/>
      <c r="BY40" s="12">
        <f>SUM(AL40:BV40)</f>
        <v>0</v>
      </c>
      <c r="BZ40" s="12">
        <f>(T40-AJ40)-CA40</f>
        <v>0</v>
      </c>
      <c r="CA40" s="12">
        <v>0</v>
      </c>
      <c r="CB40" s="24">
        <f>(U40-AK40)-CC40</f>
        <v>0</v>
      </c>
      <c r="CC40" s="12">
        <v>0</v>
      </c>
      <c r="CD40" s="12"/>
      <c r="CE40" s="12"/>
      <c r="CF40" s="12">
        <f>SUM(BZ40:CC40)</f>
        <v>0</v>
      </c>
      <c r="CG40" s="28">
        <f>+CF40+BY40</f>
        <v>0</v>
      </c>
      <c r="CH40" s="12">
        <v>0</v>
      </c>
      <c r="CI40" s="12">
        <v>0</v>
      </c>
      <c r="CJ40" s="28">
        <f t="shared" ref="CJ40" si="16">+CG40+CH40-CI40</f>
        <v>0</v>
      </c>
    </row>
    <row r="41" spans="1:88" s="11" customFormat="1" ht="13.2" customHeight="1" x14ac:dyDescent="0.3">
      <c r="A41" s="55"/>
      <c r="B41" s="56"/>
      <c r="C41" s="86" t="s">
        <v>41</v>
      </c>
      <c r="D41" s="86"/>
      <c r="E41" s="9">
        <f>E40</f>
        <v>0</v>
      </c>
      <c r="F41" s="9">
        <f t="shared" ref="F41:CJ41" si="17">F40</f>
        <v>0</v>
      </c>
      <c r="G41" s="9">
        <f t="shared" si="17"/>
        <v>0</v>
      </c>
      <c r="H41" s="9">
        <f t="shared" si="17"/>
        <v>0</v>
      </c>
      <c r="I41" s="9">
        <f t="shared" si="17"/>
        <v>0</v>
      </c>
      <c r="J41" s="9">
        <f t="shared" si="17"/>
        <v>0</v>
      </c>
      <c r="K41" s="9">
        <f t="shared" si="17"/>
        <v>0</v>
      </c>
      <c r="L41" s="9">
        <f t="shared" si="17"/>
        <v>0</v>
      </c>
      <c r="M41" s="9">
        <f t="shared" si="17"/>
        <v>0</v>
      </c>
      <c r="N41" s="9">
        <f>N40</f>
        <v>0</v>
      </c>
      <c r="O41" s="9">
        <f t="shared" ref="O41:R41" si="18">O40</f>
        <v>0</v>
      </c>
      <c r="P41" s="9">
        <f t="shared" si="18"/>
        <v>0</v>
      </c>
      <c r="Q41" s="9">
        <f t="shared" si="18"/>
        <v>0</v>
      </c>
      <c r="R41" s="9">
        <f t="shared" si="18"/>
        <v>0</v>
      </c>
      <c r="S41" s="12">
        <f>SUM(E41:R41)</f>
        <v>0</v>
      </c>
      <c r="T41" s="9">
        <f t="shared" si="17"/>
        <v>0</v>
      </c>
      <c r="U41" s="9">
        <f t="shared" si="17"/>
        <v>0</v>
      </c>
      <c r="V41" s="9">
        <f t="shared" si="17"/>
        <v>0</v>
      </c>
      <c r="W41" s="9">
        <f t="shared" si="17"/>
        <v>0</v>
      </c>
      <c r="X41" s="9">
        <f t="shared" si="17"/>
        <v>0</v>
      </c>
      <c r="Y41" s="9">
        <f t="shared" si="17"/>
        <v>0</v>
      </c>
      <c r="Z41" s="9">
        <f t="shared" si="17"/>
        <v>0</v>
      </c>
      <c r="AA41" s="9">
        <f t="shared" si="17"/>
        <v>0</v>
      </c>
      <c r="AB41" s="9">
        <f t="shared" si="17"/>
        <v>0</v>
      </c>
      <c r="AC41" s="9">
        <f t="shared" si="17"/>
        <v>0</v>
      </c>
      <c r="AD41" s="9">
        <f t="shared" si="17"/>
        <v>0</v>
      </c>
      <c r="AE41" s="9">
        <f t="shared" si="17"/>
        <v>0</v>
      </c>
      <c r="AF41" s="9">
        <f t="shared" si="17"/>
        <v>0</v>
      </c>
      <c r="AG41" s="9">
        <f t="shared" si="17"/>
        <v>0</v>
      </c>
      <c r="AH41" s="9">
        <f t="shared" si="17"/>
        <v>0</v>
      </c>
      <c r="AI41" s="9">
        <f t="shared" si="17"/>
        <v>0</v>
      </c>
      <c r="AJ41" s="9">
        <f t="shared" si="17"/>
        <v>0</v>
      </c>
      <c r="AK41" s="9">
        <f t="shared" si="17"/>
        <v>0</v>
      </c>
      <c r="AL41" s="9">
        <f t="shared" si="17"/>
        <v>0</v>
      </c>
      <c r="AM41" s="9">
        <f t="shared" si="17"/>
        <v>0</v>
      </c>
      <c r="AN41" s="9">
        <f t="shared" si="17"/>
        <v>0</v>
      </c>
      <c r="AO41" s="9">
        <f t="shared" si="17"/>
        <v>0</v>
      </c>
      <c r="AP41" s="9">
        <f t="shared" si="17"/>
        <v>0</v>
      </c>
      <c r="AQ41" s="9">
        <f t="shared" si="17"/>
        <v>0</v>
      </c>
      <c r="AR41" s="9">
        <f t="shared" si="17"/>
        <v>0</v>
      </c>
      <c r="AS41" s="9">
        <f t="shared" si="17"/>
        <v>0</v>
      </c>
      <c r="AT41" s="9"/>
      <c r="AU41" s="9"/>
      <c r="AV41" s="9">
        <f t="shared" si="17"/>
        <v>0</v>
      </c>
      <c r="AW41" s="9">
        <f t="shared" si="17"/>
        <v>0</v>
      </c>
      <c r="AX41" s="9">
        <f t="shared" si="17"/>
        <v>0</v>
      </c>
      <c r="AY41" s="9">
        <f t="shared" si="17"/>
        <v>0</v>
      </c>
      <c r="AZ41" s="9">
        <f t="shared" si="17"/>
        <v>0</v>
      </c>
      <c r="BA41" s="9">
        <f t="shared" si="17"/>
        <v>0</v>
      </c>
      <c r="BB41" s="9">
        <f t="shared" si="17"/>
        <v>0</v>
      </c>
      <c r="BC41" s="9">
        <f t="shared" si="17"/>
        <v>0</v>
      </c>
      <c r="BD41" s="9">
        <f t="shared" si="17"/>
        <v>0</v>
      </c>
      <c r="BE41" s="9">
        <f t="shared" si="17"/>
        <v>0</v>
      </c>
      <c r="BF41" s="9">
        <f t="shared" si="17"/>
        <v>0</v>
      </c>
      <c r="BG41" s="9">
        <f t="shared" si="17"/>
        <v>0</v>
      </c>
      <c r="BH41" s="9">
        <f t="shared" si="17"/>
        <v>0</v>
      </c>
      <c r="BI41" s="9">
        <f t="shared" si="17"/>
        <v>0</v>
      </c>
      <c r="BJ41" s="9">
        <f t="shared" si="17"/>
        <v>0</v>
      </c>
      <c r="BK41" s="9"/>
      <c r="BL41" s="9"/>
      <c r="BM41" s="9">
        <f t="shared" si="17"/>
        <v>0</v>
      </c>
      <c r="BN41" s="9">
        <f t="shared" si="17"/>
        <v>0</v>
      </c>
      <c r="BO41" s="9">
        <f t="shared" si="17"/>
        <v>0</v>
      </c>
      <c r="BP41" s="9">
        <f t="shared" si="17"/>
        <v>0</v>
      </c>
      <c r="BQ41" s="9">
        <f t="shared" si="17"/>
        <v>0</v>
      </c>
      <c r="BR41" s="9">
        <f t="shared" si="17"/>
        <v>0</v>
      </c>
      <c r="BS41" s="9">
        <f t="shared" si="17"/>
        <v>0</v>
      </c>
      <c r="BT41" s="9">
        <f t="shared" si="17"/>
        <v>0</v>
      </c>
      <c r="BU41" s="9">
        <f t="shared" si="17"/>
        <v>0</v>
      </c>
      <c r="BV41" s="9">
        <f t="shared" si="17"/>
        <v>0</v>
      </c>
      <c r="BW41" s="9"/>
      <c r="BX41" s="9"/>
      <c r="BY41" s="9">
        <f t="shared" si="17"/>
        <v>0</v>
      </c>
      <c r="BZ41" s="9">
        <f t="shared" si="17"/>
        <v>0</v>
      </c>
      <c r="CA41" s="9">
        <f t="shared" si="17"/>
        <v>0</v>
      </c>
      <c r="CB41" s="23">
        <f t="shared" si="17"/>
        <v>0</v>
      </c>
      <c r="CC41" s="9">
        <f t="shared" si="17"/>
        <v>0</v>
      </c>
      <c r="CD41" s="9"/>
      <c r="CE41" s="9"/>
      <c r="CF41" s="9">
        <f t="shared" si="17"/>
        <v>0</v>
      </c>
      <c r="CG41" s="9">
        <f t="shared" si="17"/>
        <v>0</v>
      </c>
      <c r="CH41" s="9">
        <f t="shared" si="17"/>
        <v>0</v>
      </c>
      <c r="CI41" s="9">
        <f t="shared" si="17"/>
        <v>0</v>
      </c>
      <c r="CJ41" s="9">
        <f t="shared" si="17"/>
        <v>0</v>
      </c>
    </row>
    <row r="42" spans="1:88" s="11" customFormat="1" ht="13.2" customHeight="1" x14ac:dyDescent="0.2">
      <c r="A42" s="5"/>
      <c r="B42" s="6"/>
      <c r="C42" s="7"/>
      <c r="D42" s="8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9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25"/>
      <c r="CC42" s="10"/>
      <c r="CD42" s="10"/>
      <c r="CE42" s="10"/>
      <c r="CF42" s="10"/>
      <c r="CG42" s="27"/>
      <c r="CH42" s="27"/>
      <c r="CI42" s="27"/>
      <c r="CJ42" s="27"/>
    </row>
    <row r="43" spans="1:88" s="11" customFormat="1" ht="13.2" customHeight="1" x14ac:dyDescent="0.2">
      <c r="A43" s="5"/>
      <c r="B43" s="8"/>
      <c r="C43" s="125"/>
      <c r="D43" s="126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23"/>
      <c r="CC43" s="9"/>
      <c r="CD43" s="9"/>
      <c r="CE43" s="9"/>
      <c r="CF43" s="9"/>
      <c r="CG43" s="9"/>
      <c r="CH43" s="29"/>
      <c r="CI43" s="29"/>
      <c r="CJ43" s="29"/>
    </row>
    <row r="44" spans="1:88" s="13" customFormat="1" ht="11.4" x14ac:dyDescent="0.2">
      <c r="C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CC44" s="26"/>
      <c r="CD44" s="26"/>
      <c r="CE44" s="26"/>
      <c r="CF44" s="26"/>
      <c r="CG44" s="30"/>
      <c r="CH44" s="30"/>
      <c r="CI44" s="30"/>
      <c r="CJ44" s="30"/>
    </row>
    <row r="45" spans="1:88" s="13" customFormat="1" thickBot="1" x14ac:dyDescent="0.3">
      <c r="A45" s="127" t="s">
        <v>8</v>
      </c>
      <c r="B45" s="127"/>
      <c r="C45" s="127"/>
      <c r="D45" s="127"/>
      <c r="E45" s="16">
        <f>E32+E35+E38+E41</f>
        <v>0</v>
      </c>
      <c r="F45" s="16">
        <f t="shared" ref="F45:BQ45" si="19">F32+F35+F38+F41</f>
        <v>0</v>
      </c>
      <c r="G45" s="16">
        <f t="shared" si="19"/>
        <v>0</v>
      </c>
      <c r="H45" s="16">
        <f t="shared" si="19"/>
        <v>0</v>
      </c>
      <c r="I45" s="16">
        <f t="shared" si="19"/>
        <v>0</v>
      </c>
      <c r="J45" s="16">
        <f t="shared" si="19"/>
        <v>0</v>
      </c>
      <c r="K45" s="16">
        <f t="shared" si="19"/>
        <v>0</v>
      </c>
      <c r="L45" s="16">
        <f t="shared" si="19"/>
        <v>0</v>
      </c>
      <c r="M45" s="16">
        <f t="shared" si="19"/>
        <v>0</v>
      </c>
      <c r="N45" s="16">
        <f t="shared" si="19"/>
        <v>0</v>
      </c>
      <c r="O45" s="16">
        <f t="shared" si="19"/>
        <v>0</v>
      </c>
      <c r="P45" s="16">
        <f t="shared" si="19"/>
        <v>0</v>
      </c>
      <c r="Q45" s="16">
        <f t="shared" si="19"/>
        <v>0</v>
      </c>
      <c r="R45" s="16">
        <f t="shared" si="19"/>
        <v>0</v>
      </c>
      <c r="S45" s="16">
        <f t="shared" si="19"/>
        <v>0</v>
      </c>
      <c r="T45" s="16">
        <f t="shared" si="19"/>
        <v>21238132.600000001</v>
      </c>
      <c r="U45" s="16">
        <f t="shared" si="19"/>
        <v>0</v>
      </c>
      <c r="V45" s="16">
        <f t="shared" si="19"/>
        <v>0</v>
      </c>
      <c r="W45" s="16">
        <f t="shared" si="19"/>
        <v>0</v>
      </c>
      <c r="X45" s="16">
        <f t="shared" si="19"/>
        <v>0</v>
      </c>
      <c r="Y45" s="16">
        <f t="shared" si="19"/>
        <v>0</v>
      </c>
      <c r="Z45" s="16">
        <f t="shared" si="19"/>
        <v>0</v>
      </c>
      <c r="AA45" s="16">
        <f t="shared" si="19"/>
        <v>0</v>
      </c>
      <c r="AB45" s="16">
        <f t="shared" si="19"/>
        <v>0</v>
      </c>
      <c r="AC45" s="16">
        <f t="shared" si="19"/>
        <v>0</v>
      </c>
      <c r="AD45" s="16">
        <f t="shared" si="19"/>
        <v>0</v>
      </c>
      <c r="AE45" s="16">
        <f t="shared" si="19"/>
        <v>0</v>
      </c>
      <c r="AF45" s="16">
        <f t="shared" si="19"/>
        <v>0</v>
      </c>
      <c r="AG45" s="16">
        <f t="shared" si="19"/>
        <v>0</v>
      </c>
      <c r="AH45" s="16">
        <f t="shared" si="19"/>
        <v>0</v>
      </c>
      <c r="AI45" s="16">
        <f t="shared" si="19"/>
        <v>0</v>
      </c>
      <c r="AJ45" s="16">
        <f t="shared" si="19"/>
        <v>20230845</v>
      </c>
      <c r="AK45" s="16">
        <f t="shared" si="19"/>
        <v>0</v>
      </c>
      <c r="AL45" s="16">
        <f t="shared" si="19"/>
        <v>0</v>
      </c>
      <c r="AM45" s="16">
        <f t="shared" si="19"/>
        <v>0</v>
      </c>
      <c r="AN45" s="16">
        <f t="shared" si="19"/>
        <v>0</v>
      </c>
      <c r="AO45" s="16">
        <f t="shared" si="19"/>
        <v>0</v>
      </c>
      <c r="AP45" s="16">
        <f t="shared" si="19"/>
        <v>0</v>
      </c>
      <c r="AQ45" s="16">
        <f t="shared" si="19"/>
        <v>0</v>
      </c>
      <c r="AR45" s="16">
        <f t="shared" si="19"/>
        <v>0</v>
      </c>
      <c r="AS45" s="16">
        <f t="shared" si="19"/>
        <v>0</v>
      </c>
      <c r="AT45" s="73"/>
      <c r="AU45" s="73"/>
      <c r="AV45" s="16">
        <f t="shared" si="19"/>
        <v>0</v>
      </c>
      <c r="AW45" s="16">
        <f t="shared" si="19"/>
        <v>0</v>
      </c>
      <c r="AX45" s="16">
        <f t="shared" si="19"/>
        <v>0</v>
      </c>
      <c r="AY45" s="16">
        <f t="shared" si="19"/>
        <v>0</v>
      </c>
      <c r="AZ45" s="16">
        <f t="shared" si="19"/>
        <v>0</v>
      </c>
      <c r="BA45" s="16">
        <f t="shared" si="19"/>
        <v>0</v>
      </c>
      <c r="BB45" s="16">
        <f t="shared" si="19"/>
        <v>0</v>
      </c>
      <c r="BC45" s="16">
        <f t="shared" si="19"/>
        <v>0</v>
      </c>
      <c r="BD45" s="16">
        <f t="shared" si="19"/>
        <v>0</v>
      </c>
      <c r="BE45" s="16">
        <f t="shared" si="19"/>
        <v>0</v>
      </c>
      <c r="BF45" s="16">
        <f t="shared" si="19"/>
        <v>0</v>
      </c>
      <c r="BG45" s="16">
        <f t="shared" si="19"/>
        <v>0</v>
      </c>
      <c r="BH45" s="16">
        <f t="shared" si="19"/>
        <v>0</v>
      </c>
      <c r="BI45" s="16">
        <f t="shared" si="19"/>
        <v>0</v>
      </c>
      <c r="BJ45" s="16">
        <f t="shared" si="19"/>
        <v>0</v>
      </c>
      <c r="BK45" s="16">
        <f t="shared" si="19"/>
        <v>0</v>
      </c>
      <c r="BL45" s="16">
        <f t="shared" si="19"/>
        <v>0</v>
      </c>
      <c r="BM45" s="16">
        <f t="shared" si="19"/>
        <v>0</v>
      </c>
      <c r="BN45" s="16">
        <f t="shared" si="19"/>
        <v>0</v>
      </c>
      <c r="BO45" s="16">
        <f t="shared" si="19"/>
        <v>0</v>
      </c>
      <c r="BP45" s="16">
        <f t="shared" si="19"/>
        <v>0</v>
      </c>
      <c r="BQ45" s="16">
        <f t="shared" si="19"/>
        <v>0</v>
      </c>
      <c r="BR45" s="16">
        <f t="shared" ref="BR45:CJ45" si="20">BR32+BR35+BR38+BR41</f>
        <v>0</v>
      </c>
      <c r="BS45" s="16">
        <f t="shared" si="20"/>
        <v>0</v>
      </c>
      <c r="BT45" s="16">
        <f t="shared" si="20"/>
        <v>0</v>
      </c>
      <c r="BU45" s="16">
        <f t="shared" si="20"/>
        <v>0</v>
      </c>
      <c r="BV45" s="16">
        <f t="shared" si="20"/>
        <v>0</v>
      </c>
      <c r="BW45" s="16">
        <f t="shared" si="20"/>
        <v>0</v>
      </c>
      <c r="BX45" s="16">
        <f t="shared" si="20"/>
        <v>0</v>
      </c>
      <c r="BY45" s="16">
        <f t="shared" si="20"/>
        <v>0</v>
      </c>
      <c r="BZ45" s="16">
        <f t="shared" si="20"/>
        <v>469220</v>
      </c>
      <c r="CA45" s="16">
        <f t="shared" si="20"/>
        <v>538067.6</v>
      </c>
      <c r="CB45" s="16">
        <f t="shared" si="20"/>
        <v>0</v>
      </c>
      <c r="CC45" s="16">
        <f t="shared" si="20"/>
        <v>0</v>
      </c>
      <c r="CD45" s="4"/>
      <c r="CE45" s="4"/>
      <c r="CF45" s="16">
        <f t="shared" si="20"/>
        <v>1007287.6</v>
      </c>
      <c r="CG45" s="16">
        <f t="shared" si="20"/>
        <v>1007287.6</v>
      </c>
      <c r="CH45" s="16">
        <f t="shared" si="20"/>
        <v>0</v>
      </c>
      <c r="CI45" s="16">
        <f t="shared" si="20"/>
        <v>0</v>
      </c>
      <c r="CJ45" s="16">
        <f t="shared" si="20"/>
        <v>1007287.6</v>
      </c>
    </row>
    <row r="46" spans="1:88" ht="14.4" thickTop="1" x14ac:dyDescent="0.25"/>
    <row r="47" spans="1:88" x14ac:dyDescent="0.25">
      <c r="A47" s="4" t="s">
        <v>46</v>
      </c>
      <c r="B47" s="17"/>
      <c r="J47" s="18"/>
      <c r="K47" s="18"/>
      <c r="M47" s="19" t="s">
        <v>9</v>
      </c>
      <c r="N47" s="19"/>
      <c r="O47" s="19"/>
      <c r="P47" s="19"/>
      <c r="Q47" s="19"/>
      <c r="R47" s="19"/>
      <c r="CG47" s="19" t="s">
        <v>9</v>
      </c>
    </row>
    <row r="48" spans="1:88" x14ac:dyDescent="0.25">
      <c r="E48" s="20"/>
      <c r="F48" s="20"/>
      <c r="G48" s="20"/>
      <c r="H48" s="20"/>
      <c r="I48" s="20"/>
      <c r="J48" s="20"/>
      <c r="K48" s="73"/>
      <c r="L48" s="21" t="s">
        <v>38</v>
      </c>
      <c r="M48" s="4">
        <v>0</v>
      </c>
      <c r="T48" s="73"/>
      <c r="U48" s="73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CF48" s="21" t="s">
        <v>37</v>
      </c>
      <c r="CG48" s="4">
        <v>0</v>
      </c>
    </row>
    <row r="49" spans="12:85" ht="14.4" thickBot="1" x14ac:dyDescent="0.3">
      <c r="L49" s="21" t="s">
        <v>10</v>
      </c>
      <c r="M49" s="22">
        <f>+E45+F45+G45+H45+I45+J45+K45+L45+M45+N45+O45+P45+Q45+R45-M48</f>
        <v>0</v>
      </c>
      <c r="N49" s="31"/>
      <c r="O49" s="31"/>
      <c r="P49" s="31"/>
      <c r="Q49" s="31"/>
      <c r="R49" s="31"/>
      <c r="CF49" s="21" t="s">
        <v>10</v>
      </c>
      <c r="CG49" s="22">
        <f>+CG45-CG48</f>
        <v>1007287.6</v>
      </c>
    </row>
    <row r="50" spans="12:85" ht="14.4" thickTop="1" x14ac:dyDescent="0.25"/>
  </sheetData>
  <mergeCells count="83">
    <mergeCell ref="S10:S13"/>
    <mergeCell ref="L11:L13"/>
    <mergeCell ref="C36:D36"/>
    <mergeCell ref="A9:A14"/>
    <mergeCell ref="B9:B14"/>
    <mergeCell ref="C9:C14"/>
    <mergeCell ref="D9:D14"/>
    <mergeCell ref="G11:G13"/>
    <mergeCell ref="H11:H13"/>
    <mergeCell ref="I11:I13"/>
    <mergeCell ref="J11:J13"/>
    <mergeCell ref="K11:K13"/>
    <mergeCell ref="CJ9:CJ13"/>
    <mergeCell ref="V10:Z10"/>
    <mergeCell ref="AA10:AD10"/>
    <mergeCell ref="AE10:AI10"/>
    <mergeCell ref="AJ10:AK10"/>
    <mergeCell ref="V9:AK9"/>
    <mergeCell ref="AL9:BY10"/>
    <mergeCell ref="BZ9:CF10"/>
    <mergeCell ref="CG9:CG13"/>
    <mergeCell ref="CH9:CI9"/>
    <mergeCell ref="CH10:CH13"/>
    <mergeCell ref="CI10:CI13"/>
    <mergeCell ref="CF11:CF13"/>
    <mergeCell ref="AL12:AO12"/>
    <mergeCell ref="AP12:AS12"/>
    <mergeCell ref="AT12:AT13"/>
    <mergeCell ref="T9:U10"/>
    <mergeCell ref="Y11:Y13"/>
    <mergeCell ref="Z11:Z13"/>
    <mergeCell ref="N11:N13"/>
    <mergeCell ref="O11:O13"/>
    <mergeCell ref="P11:P13"/>
    <mergeCell ref="Q11:Q13"/>
    <mergeCell ref="R11:R13"/>
    <mergeCell ref="T11:T13"/>
    <mergeCell ref="E9:R9"/>
    <mergeCell ref="E10:I10"/>
    <mergeCell ref="J10:M10"/>
    <mergeCell ref="N10:R10"/>
    <mergeCell ref="M11:M13"/>
    <mergeCell ref="E11:E13"/>
    <mergeCell ref="F11:F13"/>
    <mergeCell ref="BW12:BW13"/>
    <mergeCell ref="BZ13:CC13"/>
    <mergeCell ref="BM11:BX11"/>
    <mergeCell ref="BX12:BX13"/>
    <mergeCell ref="AV12:AZ12"/>
    <mergeCell ref="BA12:BE12"/>
    <mergeCell ref="BF12:BJ12"/>
    <mergeCell ref="BK12:BK13"/>
    <mergeCell ref="BM12:BQ12"/>
    <mergeCell ref="V48:AJ48"/>
    <mergeCell ref="AU12:AU13"/>
    <mergeCell ref="BL12:BL13"/>
    <mergeCell ref="AV11:BL11"/>
    <mergeCell ref="AL11:AU11"/>
    <mergeCell ref="AG11:AG13"/>
    <mergeCell ref="AH11:AH13"/>
    <mergeCell ref="AI11:AI13"/>
    <mergeCell ref="AJ11:AJ13"/>
    <mergeCell ref="AK11:AK13"/>
    <mergeCell ref="AA11:AA13"/>
    <mergeCell ref="AB11:AB13"/>
    <mergeCell ref="AC11:AC13"/>
    <mergeCell ref="AD11:AD13"/>
    <mergeCell ref="AE11:AE13"/>
    <mergeCell ref="AF11:AF13"/>
    <mergeCell ref="CE11:CE13"/>
    <mergeCell ref="BZ11:CA11"/>
    <mergeCell ref="C43:D43"/>
    <mergeCell ref="A45:D45"/>
    <mergeCell ref="C32:D32"/>
    <mergeCell ref="C41:D41"/>
    <mergeCell ref="CD11:CD13"/>
    <mergeCell ref="U11:U13"/>
    <mergeCell ref="V11:V13"/>
    <mergeCell ref="W11:W13"/>
    <mergeCell ref="X11:X13"/>
    <mergeCell ref="BY11:BY13"/>
    <mergeCell ref="CB11:CC11"/>
    <mergeCell ref="BR12:BV12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C231A175-EA83-4109-8173-7C7D6198D4C5}"/>
</file>

<file path=customXml/itemProps2.xml><?xml version="1.0" encoding="utf-8"?>
<ds:datastoreItem xmlns:ds="http://schemas.openxmlformats.org/officeDocument/2006/customXml" ds:itemID="{2021B10F-6CF0-4604-AF01-9602DDBA40BC}"/>
</file>

<file path=customXml/itemProps3.xml><?xml version="1.0" encoding="utf-8"?>
<ds:datastoreItem xmlns:ds="http://schemas.openxmlformats.org/officeDocument/2006/customXml" ds:itemID="{D93427CA-098E-4238-893C-7378B5E867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4-RSP-CEN</vt:lpstr>
      <vt:lpstr>'ANEXO 4-RSP-CEN'!Área_de_impresión</vt:lpstr>
      <vt:lpstr>'ANEXO 4-RSP-CEN'!Títulos_a_imprimir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INE50NGT</dc:creator>
  <cp:lastModifiedBy>Administrador</cp:lastModifiedBy>
  <dcterms:created xsi:type="dcterms:W3CDTF">2019-10-07T14:35:31Z</dcterms:created>
  <dcterms:modified xsi:type="dcterms:W3CDTF">2022-01-21T17:35:18Z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62426500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